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Z:\GRANTS\FEDERAL GRANTS AND PROGRAMS\2 - SUBGRANT FILES\0 - Solicitations\2027 SFY Funding Announcements\VOCA\Application Materials\"/>
    </mc:Choice>
  </mc:AlternateContent>
  <xr:revisionPtr revIDLastSave="0" documentId="13_ncr:1_{61B66838-029D-4BDF-8329-11846CA294FC}" xr6:coauthVersionLast="47" xr6:coauthVersionMax="47" xr10:uidLastSave="{00000000-0000-0000-0000-000000000000}"/>
  <bookViews>
    <workbookView xWindow="-108" yWindow="-108" windowWidth="23256" windowHeight="12456" firstSheet="1" activeTab="1" xr2:uid="{2E9CCD9B-33F7-4E16-9690-089A046B2D91}"/>
  </bookViews>
  <sheets>
    <sheet name="Budget Mapping" sheetId="12" state="hidden" r:id="rId1"/>
    <sheet name="Positions &amp; Wages" sheetId="1" r:id="rId2"/>
    <sheet name="Unpaid Holidays" sheetId="3" r:id="rId3"/>
    <sheet name="Fringe" sheetId="4" r:id="rId4"/>
    <sheet name="Travel &amp; Training" sheetId="5" r:id="rId5"/>
    <sheet name="DCA" sheetId="10" r:id="rId6"/>
    <sheet name="Supplies &amp; Equipment" sheetId="13" r:id="rId7"/>
    <sheet name="Contracts &amp; Subawards" sheetId="9" r:id="rId8"/>
    <sheet name="Administrative" sheetId="6" r:id="rId9"/>
    <sheet name="Other" sheetId="14" r:id="rId10"/>
    <sheet name="Indirect" sheetId="18" r:id="rId11"/>
    <sheet name="Line-Item Budget" sheetId="17" r:id="rId12"/>
    <sheet name="Overview" sheetId="11" r:id="rId13"/>
  </sheets>
  <definedNames>
    <definedName name="_xlnm._FilterDatabase" localSheetId="5" hidden="1">DCA!$B$3:$B$23</definedName>
    <definedName name="_xlnm._FilterDatabase" localSheetId="11" hidden="1">'Line-Item Budget'!$A$1:$P$167</definedName>
    <definedName name="_xlnm._FilterDatabase" localSheetId="1" hidden="1">'Positions &amp; Wages'!$A$2:$AG$2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8" i="1" l="1"/>
  <c r="AH8" i="1"/>
  <c r="AG9" i="1"/>
  <c r="AH9" i="1"/>
  <c r="AG10" i="1"/>
  <c r="AH10" i="1"/>
  <c r="AG11" i="1"/>
  <c r="AH11" i="1"/>
  <c r="AG12" i="1"/>
  <c r="AH12" i="1"/>
  <c r="AG13" i="1"/>
  <c r="AH13" i="1"/>
  <c r="AG14" i="1"/>
  <c r="AH14" i="1"/>
  <c r="AG15" i="1"/>
  <c r="AH15" i="1"/>
  <c r="AG16" i="1"/>
  <c r="AH16" i="1"/>
  <c r="AG17" i="1"/>
  <c r="AH17" i="1"/>
  <c r="AG18" i="1"/>
  <c r="AH18" i="1"/>
  <c r="AG19" i="1"/>
  <c r="AH19" i="1"/>
  <c r="AG20" i="1"/>
  <c r="AH20" i="1"/>
  <c r="AG21" i="1"/>
  <c r="AH21" i="1"/>
  <c r="AG22" i="1"/>
  <c r="AH22" i="1"/>
  <c r="AG23" i="1"/>
  <c r="AH23" i="1"/>
  <c r="AG5" i="1"/>
  <c r="AH3" i="1"/>
  <c r="AG3" i="1"/>
  <c r="D4" i="18"/>
  <c r="D2" i="17" a="1"/>
  <c r="D2" i="17" s="1"/>
  <c r="B3" i="13"/>
  <c r="B5" i="13"/>
  <c r="B6" i="13"/>
  <c r="B7" i="13"/>
  <c r="B8" i="13"/>
  <c r="B9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4" i="13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3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3" i="1"/>
  <c r="AI3" i="1" s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W6" i="1"/>
  <c r="V5" i="1"/>
  <c r="Y5" i="1" s="1"/>
  <c r="AB5" i="1" s="1"/>
  <c r="V6" i="1"/>
  <c r="Y6" i="1" s="1"/>
  <c r="V7" i="1"/>
  <c r="Y7" i="1" s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3" i="1"/>
  <c r="V4" i="1"/>
  <c r="W4" i="1"/>
  <c r="W5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3" i="1"/>
  <c r="AB7" i="1" l="1"/>
  <c r="AG7" i="1"/>
  <c r="AH7" i="1"/>
  <c r="AB6" i="1"/>
  <c r="AH6" i="1"/>
  <c r="AG6" i="1"/>
  <c r="AH5" i="1"/>
  <c r="H162" i="17"/>
  <c r="E166" i="17"/>
  <c r="G167" i="17"/>
  <c r="G163" i="17"/>
  <c r="F163" i="17"/>
  <c r="E167" i="17"/>
  <c r="E165" i="17"/>
  <c r="H166" i="17"/>
  <c r="F162" i="17"/>
  <c r="H164" i="17"/>
  <c r="H163" i="17"/>
  <c r="E164" i="17"/>
  <c r="G166" i="17"/>
  <c r="G162" i="17"/>
  <c r="G164" i="17"/>
  <c r="H167" i="17"/>
  <c r="E163" i="17"/>
  <c r="H165" i="17"/>
  <c r="E162" i="17"/>
  <c r="G165" i="17"/>
  <c r="D5" i="18"/>
  <c r="B62" i="17"/>
  <c r="E142" i="17"/>
  <c r="H151" i="17"/>
  <c r="H149" i="17"/>
  <c r="H147" i="17"/>
  <c r="H145" i="17"/>
  <c r="H143" i="17"/>
  <c r="H160" i="17"/>
  <c r="H158" i="17"/>
  <c r="H156" i="17"/>
  <c r="H154" i="17"/>
  <c r="G154" i="17"/>
  <c r="F154" i="17"/>
  <c r="E154" i="17"/>
  <c r="H153" i="17"/>
  <c r="G153" i="17"/>
  <c r="F153" i="17"/>
  <c r="F142" i="17"/>
  <c r="G151" i="17"/>
  <c r="G149" i="17"/>
  <c r="G147" i="17"/>
  <c r="G145" i="17"/>
  <c r="G143" i="17"/>
  <c r="G160" i="17"/>
  <c r="G158" i="17"/>
  <c r="G156" i="17"/>
  <c r="C162" i="17"/>
  <c r="G142" i="17"/>
  <c r="F151" i="17"/>
  <c r="F149" i="17"/>
  <c r="F147" i="17"/>
  <c r="F145" i="17"/>
  <c r="F143" i="17"/>
  <c r="F160" i="17"/>
  <c r="F158" i="17"/>
  <c r="F156" i="17"/>
  <c r="C167" i="17"/>
  <c r="H142" i="17"/>
  <c r="E151" i="17"/>
  <c r="E149" i="17"/>
  <c r="E147" i="17"/>
  <c r="E145" i="17"/>
  <c r="E143" i="17"/>
  <c r="E160" i="17"/>
  <c r="E158" i="17"/>
  <c r="E156" i="17"/>
  <c r="C166" i="17"/>
  <c r="H152" i="17"/>
  <c r="H150" i="17"/>
  <c r="H148" i="17"/>
  <c r="H146" i="17"/>
  <c r="H144" i="17"/>
  <c r="H161" i="17"/>
  <c r="H159" i="17"/>
  <c r="H157" i="17"/>
  <c r="H155" i="17"/>
  <c r="C165" i="17"/>
  <c r="G152" i="17"/>
  <c r="G150" i="17"/>
  <c r="G148" i="17"/>
  <c r="G146" i="17"/>
  <c r="G144" i="17"/>
  <c r="G161" i="17"/>
  <c r="G159" i="17"/>
  <c r="G157" i="17"/>
  <c r="G155" i="17"/>
  <c r="C164" i="17"/>
  <c r="F152" i="17"/>
  <c r="F150" i="17"/>
  <c r="F148" i="17"/>
  <c r="F146" i="17"/>
  <c r="F144" i="17"/>
  <c r="F161" i="17"/>
  <c r="F159" i="17"/>
  <c r="F157" i="17"/>
  <c r="F155" i="17"/>
  <c r="C163" i="17"/>
  <c r="E152" i="17"/>
  <c r="E150" i="17"/>
  <c r="E148" i="17"/>
  <c r="E146" i="17"/>
  <c r="E144" i="17"/>
  <c r="E161" i="17"/>
  <c r="E159" i="17"/>
  <c r="E157" i="17"/>
  <c r="E155" i="17"/>
  <c r="E153" i="17"/>
  <c r="Y4" i="1"/>
  <c r="E2" i="17"/>
  <c r="I23" i="6"/>
  <c r="K23" i="6" s="1"/>
  <c r="I22" i="6"/>
  <c r="K22" i="6" s="1"/>
  <c r="I21" i="6"/>
  <c r="K21" i="6" s="1"/>
  <c r="I20" i="6"/>
  <c r="K20" i="6" s="1"/>
  <c r="I19" i="6"/>
  <c r="K19" i="6" s="1"/>
  <c r="I18" i="6"/>
  <c r="K18" i="6" s="1"/>
  <c r="I17" i="6"/>
  <c r="K17" i="6" s="1"/>
  <c r="I16" i="6"/>
  <c r="K16" i="6" s="1"/>
  <c r="I15" i="6"/>
  <c r="K15" i="6" s="1"/>
  <c r="I14" i="6"/>
  <c r="K14" i="6" s="1"/>
  <c r="I13" i="6"/>
  <c r="K13" i="6" s="1"/>
  <c r="I12" i="6"/>
  <c r="K12" i="6" s="1"/>
  <c r="I11" i="6"/>
  <c r="K11" i="6" s="1"/>
  <c r="I10" i="6"/>
  <c r="K10" i="6" s="1"/>
  <c r="I9" i="6"/>
  <c r="K9" i="6" s="1"/>
  <c r="I8" i="6"/>
  <c r="K8" i="6" s="1"/>
  <c r="I7" i="6"/>
  <c r="K7" i="6" s="1"/>
  <c r="I6" i="6"/>
  <c r="K6" i="6" s="1"/>
  <c r="I5" i="6"/>
  <c r="K5" i="6" s="1"/>
  <c r="I4" i="6"/>
  <c r="K4" i="6" s="1"/>
  <c r="I3" i="6"/>
  <c r="K3" i="6" s="1"/>
  <c r="AH5" i="5"/>
  <c r="U5" i="5"/>
  <c r="S5" i="5"/>
  <c r="V5" i="5" s="1"/>
  <c r="W5" i="5" s="1"/>
  <c r="P5" i="5"/>
  <c r="R5" i="5" s="1"/>
  <c r="O5" i="5"/>
  <c r="K5" i="5"/>
  <c r="K3" i="1"/>
  <c r="C124" i="17"/>
  <c r="C125" i="17"/>
  <c r="C126" i="17"/>
  <c r="C127" i="17"/>
  <c r="C128" i="17"/>
  <c r="C129" i="17"/>
  <c r="C130" i="17"/>
  <c r="C131" i="17"/>
  <c r="C132" i="17"/>
  <c r="C133" i="17"/>
  <c r="C134" i="17"/>
  <c r="C135" i="17"/>
  <c r="C136" i="17"/>
  <c r="C137" i="17"/>
  <c r="C138" i="17"/>
  <c r="C139" i="17"/>
  <c r="C140" i="17"/>
  <c r="C141" i="17"/>
  <c r="C102" i="17"/>
  <c r="C103" i="17"/>
  <c r="C104" i="17"/>
  <c r="C105" i="17"/>
  <c r="C106" i="17"/>
  <c r="C107" i="17"/>
  <c r="C108" i="17"/>
  <c r="C109" i="17"/>
  <c r="C110" i="17"/>
  <c r="C111" i="17"/>
  <c r="C112" i="17"/>
  <c r="C113" i="17"/>
  <c r="C114" i="17"/>
  <c r="C115" i="17"/>
  <c r="C116" i="17"/>
  <c r="C117" i="17"/>
  <c r="C118" i="17"/>
  <c r="C119" i="17"/>
  <c r="C120" i="17"/>
  <c r="C121" i="17"/>
  <c r="C122" i="17"/>
  <c r="C123" i="17"/>
  <c r="AB4" i="1" l="1"/>
  <c r="AG4" i="1"/>
  <c r="AH4" i="1"/>
  <c r="D6" i="18"/>
  <c r="F164" i="17"/>
  <c r="L45" i="17"/>
  <c r="F62" i="17"/>
  <c r="H88" i="17"/>
  <c r="K120" i="17"/>
  <c r="J134" i="17"/>
  <c r="B64" i="17"/>
  <c r="C64" i="17" s="1"/>
  <c r="F26" i="17"/>
  <c r="I50" i="17"/>
  <c r="G48" i="17"/>
  <c r="K45" i="17"/>
  <c r="I61" i="17"/>
  <c r="G59" i="17"/>
  <c r="K56" i="17"/>
  <c r="I53" i="17"/>
  <c r="H80" i="17"/>
  <c r="E75" i="17"/>
  <c r="J67" i="17"/>
  <c r="J98" i="17"/>
  <c r="F85" i="17"/>
  <c r="H48" i="17"/>
  <c r="E54" i="17"/>
  <c r="F24" i="17"/>
  <c r="L58" i="17"/>
  <c r="G130" i="17"/>
  <c r="B80" i="17"/>
  <c r="C80" i="17" s="1"/>
  <c r="F22" i="17"/>
  <c r="G42" i="17"/>
  <c r="G50" i="17"/>
  <c r="K47" i="17"/>
  <c r="I44" i="17"/>
  <c r="G61" i="17"/>
  <c r="K58" i="17"/>
  <c r="I55" i="17"/>
  <c r="G53" i="17"/>
  <c r="L62" i="17"/>
  <c r="L79" i="17"/>
  <c r="E77" i="17"/>
  <c r="I74" i="17"/>
  <c r="L109" i="17"/>
  <c r="K112" i="17"/>
  <c r="J126" i="17"/>
  <c r="B70" i="17"/>
  <c r="C70" i="17" s="1"/>
  <c r="E43" i="17"/>
  <c r="L75" i="17"/>
  <c r="L47" i="17"/>
  <c r="E56" i="17"/>
  <c r="L77" i="17"/>
  <c r="F67" i="17"/>
  <c r="B79" i="17"/>
  <c r="C79" i="17" s="1"/>
  <c r="F36" i="17"/>
  <c r="H42" i="17"/>
  <c r="L49" i="17"/>
  <c r="E47" i="17"/>
  <c r="H44" i="17"/>
  <c r="L60" i="17"/>
  <c r="E58" i="17"/>
  <c r="H55" i="17"/>
  <c r="L52" i="17"/>
  <c r="K79" i="17"/>
  <c r="F74" i="17"/>
  <c r="J64" i="17"/>
  <c r="J95" i="17"/>
  <c r="F109" i="17"/>
  <c r="E112" i="17"/>
  <c r="F27" i="17"/>
  <c r="L56" i="17"/>
  <c r="E45" i="17"/>
  <c r="G116" i="17"/>
  <c r="B78" i="17"/>
  <c r="C78" i="17" s="1"/>
  <c r="F35" i="17"/>
  <c r="J42" i="17"/>
  <c r="K49" i="17"/>
  <c r="I46" i="17"/>
  <c r="G44" i="17"/>
  <c r="K60" i="17"/>
  <c r="I57" i="17"/>
  <c r="G55" i="17"/>
  <c r="K52" i="17"/>
  <c r="L81" i="17"/>
  <c r="E79" i="17"/>
  <c r="I76" i="17"/>
  <c r="B92" i="17"/>
  <c r="H92" i="17"/>
  <c r="F106" i="17"/>
  <c r="G139" i="17"/>
  <c r="G141" i="17"/>
  <c r="H59" i="17"/>
  <c r="H78" i="17"/>
  <c r="B63" i="17"/>
  <c r="C63" i="17" s="1"/>
  <c r="H61" i="17"/>
  <c r="F98" i="17"/>
  <c r="B72" i="17"/>
  <c r="C72" i="17" s="1"/>
  <c r="F34" i="17"/>
  <c r="L51" i="17"/>
  <c r="E49" i="17"/>
  <c r="H46" i="17"/>
  <c r="L43" i="17"/>
  <c r="E60" i="17"/>
  <c r="H57" i="17"/>
  <c r="L54" i="17"/>
  <c r="E52" i="17"/>
  <c r="E81" i="17"/>
  <c r="H76" i="17"/>
  <c r="J72" i="17"/>
  <c r="B88" i="17"/>
  <c r="L105" i="17"/>
  <c r="E51" i="17"/>
  <c r="I80" i="17"/>
  <c r="H50" i="17"/>
  <c r="H53" i="17"/>
  <c r="B71" i="17"/>
  <c r="C71" i="17" s="1"/>
  <c r="F28" i="17"/>
  <c r="K51" i="17"/>
  <c r="I48" i="17"/>
  <c r="G46" i="17"/>
  <c r="K43" i="17"/>
  <c r="I59" i="17"/>
  <c r="G57" i="17"/>
  <c r="K54" i="17"/>
  <c r="E62" i="17"/>
  <c r="I78" i="17"/>
  <c r="F70" i="17"/>
  <c r="F101" i="17"/>
  <c r="F121" i="17"/>
  <c r="E135" i="17"/>
  <c r="G80" i="17"/>
  <c r="K77" i="17"/>
  <c r="F72" i="17"/>
  <c r="J100" i="17"/>
  <c r="H84" i="17"/>
  <c r="F105" i="17"/>
  <c r="J111" i="17"/>
  <c r="J125" i="17"/>
  <c r="F140" i="17"/>
  <c r="B77" i="17"/>
  <c r="C77" i="17" s="1"/>
  <c r="B69" i="17"/>
  <c r="C69" i="17" s="1"/>
  <c r="F41" i="17"/>
  <c r="F33" i="17"/>
  <c r="F25" i="17"/>
  <c r="K42" i="17"/>
  <c r="J51" i="17"/>
  <c r="F50" i="17"/>
  <c r="J49" i="17"/>
  <c r="F48" i="17"/>
  <c r="J47" i="17"/>
  <c r="F46" i="17"/>
  <c r="J45" i="17"/>
  <c r="F44" i="17"/>
  <c r="J43" i="17"/>
  <c r="F61" i="17"/>
  <c r="J60" i="17"/>
  <c r="F59" i="17"/>
  <c r="J58" i="17"/>
  <c r="F57" i="17"/>
  <c r="J56" i="17"/>
  <c r="F55" i="17"/>
  <c r="J54" i="17"/>
  <c r="F53" i="17"/>
  <c r="J52" i="17"/>
  <c r="K62" i="17"/>
  <c r="J81" i="17"/>
  <c r="F80" i="17"/>
  <c r="J79" i="17"/>
  <c r="F78" i="17"/>
  <c r="J77" i="17"/>
  <c r="F76" i="17"/>
  <c r="J75" i="17"/>
  <c r="F69" i="17"/>
  <c r="J66" i="17"/>
  <c r="G82" i="17"/>
  <c r="F100" i="17"/>
  <c r="J97" i="17"/>
  <c r="J94" i="17"/>
  <c r="J87" i="17"/>
  <c r="H108" i="17"/>
  <c r="J119" i="17"/>
  <c r="G115" i="17"/>
  <c r="J133" i="17"/>
  <c r="F129" i="17"/>
  <c r="E15" i="17"/>
  <c r="I51" i="17"/>
  <c r="E50" i="17"/>
  <c r="I49" i="17"/>
  <c r="E48" i="17"/>
  <c r="I47" i="17"/>
  <c r="E46" i="17"/>
  <c r="I45" i="17"/>
  <c r="E44" i="17"/>
  <c r="I43" i="17"/>
  <c r="E61" i="17"/>
  <c r="I60" i="17"/>
  <c r="E59" i="17"/>
  <c r="I58" i="17"/>
  <c r="E57" i="17"/>
  <c r="I56" i="17"/>
  <c r="E55" i="17"/>
  <c r="I54" i="17"/>
  <c r="E53" i="17"/>
  <c r="I52" i="17"/>
  <c r="H62" i="17"/>
  <c r="J62" i="17"/>
  <c r="I81" i="17"/>
  <c r="E80" i="17"/>
  <c r="I79" i="17"/>
  <c r="E78" i="17"/>
  <c r="I77" i="17"/>
  <c r="E76" i="17"/>
  <c r="I75" i="17"/>
  <c r="J71" i="17"/>
  <c r="F66" i="17"/>
  <c r="J63" i="17"/>
  <c r="F97" i="17"/>
  <c r="F94" i="17"/>
  <c r="J90" i="17"/>
  <c r="J83" i="17"/>
  <c r="G104" i="17"/>
  <c r="J110" i="17"/>
  <c r="F137" i="17"/>
  <c r="K128" i="17"/>
  <c r="I124" i="17"/>
  <c r="E10" i="17"/>
  <c r="K81" i="17"/>
  <c r="G76" i="17"/>
  <c r="J69" i="17"/>
  <c r="F64" i="17"/>
  <c r="E120" i="17"/>
  <c r="B68" i="17"/>
  <c r="C68" i="17" s="1"/>
  <c r="F31" i="17"/>
  <c r="L50" i="17"/>
  <c r="L46" i="17"/>
  <c r="H45" i="17"/>
  <c r="H43" i="17"/>
  <c r="L61" i="17"/>
  <c r="H60" i="17"/>
  <c r="L59" i="17"/>
  <c r="H58" i="17"/>
  <c r="L57" i="17"/>
  <c r="H56" i="17"/>
  <c r="L55" i="17"/>
  <c r="H54" i="17"/>
  <c r="L53" i="17"/>
  <c r="H52" i="17"/>
  <c r="I62" i="17"/>
  <c r="H81" i="17"/>
  <c r="L80" i="17"/>
  <c r="H79" i="17"/>
  <c r="L78" i="17"/>
  <c r="H77" i="17"/>
  <c r="L76" i="17"/>
  <c r="H75" i="17"/>
  <c r="L74" i="17"/>
  <c r="F71" i="17"/>
  <c r="J68" i="17"/>
  <c r="F63" i="17"/>
  <c r="I82" i="17"/>
  <c r="J99" i="17"/>
  <c r="L93" i="17"/>
  <c r="F90" i="17"/>
  <c r="J86" i="17"/>
  <c r="E102" i="17"/>
  <c r="J107" i="17"/>
  <c r="J118" i="17"/>
  <c r="F114" i="17"/>
  <c r="F122" i="17"/>
  <c r="K136" i="17"/>
  <c r="I132" i="17"/>
  <c r="F128" i="17"/>
  <c r="E3" i="17"/>
  <c r="G78" i="17"/>
  <c r="K75" i="17"/>
  <c r="J91" i="17"/>
  <c r="G138" i="17"/>
  <c r="F40" i="17"/>
  <c r="F32" i="17"/>
  <c r="B75" i="17"/>
  <c r="C75" i="17" s="1"/>
  <c r="F39" i="17"/>
  <c r="L48" i="17"/>
  <c r="L44" i="17"/>
  <c r="G8" i="11"/>
  <c r="B66" i="17"/>
  <c r="C66" i="17" s="1"/>
  <c r="F30" i="17"/>
  <c r="E42" i="17"/>
  <c r="G51" i="17"/>
  <c r="K50" i="17"/>
  <c r="G49" i="17"/>
  <c r="K48" i="17"/>
  <c r="G47" i="17"/>
  <c r="K46" i="17"/>
  <c r="G45" i="17"/>
  <c r="K44" i="17"/>
  <c r="G43" i="17"/>
  <c r="K61" i="17"/>
  <c r="G60" i="17"/>
  <c r="K59" i="17"/>
  <c r="G58" i="17"/>
  <c r="K57" i="17"/>
  <c r="G56" i="17"/>
  <c r="K55" i="17"/>
  <c r="G54" i="17"/>
  <c r="K53" i="17"/>
  <c r="G52" i="17"/>
  <c r="G81" i="17"/>
  <c r="K80" i="17"/>
  <c r="G79" i="17"/>
  <c r="K78" i="17"/>
  <c r="G77" i="17"/>
  <c r="K76" i="17"/>
  <c r="G75" i="17"/>
  <c r="K74" i="17"/>
  <c r="J73" i="17"/>
  <c r="F68" i="17"/>
  <c r="J65" i="17"/>
  <c r="B100" i="17"/>
  <c r="F99" i="17"/>
  <c r="J96" i="17"/>
  <c r="F93" i="17"/>
  <c r="L89" i="17"/>
  <c r="F86" i="17"/>
  <c r="F103" i="17"/>
  <c r="K113" i="17"/>
  <c r="L122" i="17"/>
  <c r="F136" i="17"/>
  <c r="K127" i="17"/>
  <c r="G123" i="17"/>
  <c r="E74" i="17"/>
  <c r="B84" i="17"/>
  <c r="B76" i="17"/>
  <c r="C76" i="17" s="1"/>
  <c r="L42" i="17"/>
  <c r="B67" i="17"/>
  <c r="C67" i="17" s="1"/>
  <c r="F23" i="17"/>
  <c r="H51" i="17"/>
  <c r="H49" i="17"/>
  <c r="H47" i="17"/>
  <c r="B74" i="17"/>
  <c r="C74" i="17" s="1"/>
  <c r="F38" i="17"/>
  <c r="B81" i="17"/>
  <c r="C81" i="17" s="1"/>
  <c r="B73" i="17"/>
  <c r="C73" i="17" s="1"/>
  <c r="B65" i="17"/>
  <c r="C65" i="17" s="1"/>
  <c r="F37" i="17"/>
  <c r="F29" i="17"/>
  <c r="F42" i="17"/>
  <c r="F51" i="17"/>
  <c r="J50" i="17"/>
  <c r="F49" i="17"/>
  <c r="J48" i="17"/>
  <c r="F47" i="17"/>
  <c r="J46" i="17"/>
  <c r="F45" i="17"/>
  <c r="J44" i="17"/>
  <c r="F43" i="17"/>
  <c r="J61" i="17"/>
  <c r="F60" i="17"/>
  <c r="J59" i="17"/>
  <c r="F58" i="17"/>
  <c r="J57" i="17"/>
  <c r="F56" i="17"/>
  <c r="J55" i="17"/>
  <c r="F54" i="17"/>
  <c r="J53" i="17"/>
  <c r="F52" i="17"/>
  <c r="F81" i="17"/>
  <c r="J80" i="17"/>
  <c r="F79" i="17"/>
  <c r="J78" i="17"/>
  <c r="F77" i="17"/>
  <c r="J76" i="17"/>
  <c r="F75" i="17"/>
  <c r="J74" i="17"/>
  <c r="F73" i="17"/>
  <c r="J70" i="17"/>
  <c r="F65" i="17"/>
  <c r="B96" i="17"/>
  <c r="J101" i="17"/>
  <c r="F96" i="17"/>
  <c r="F89" i="17"/>
  <c r="L85" i="17"/>
  <c r="I102" i="17"/>
  <c r="J106" i="17"/>
  <c r="K121" i="17"/>
  <c r="I117" i="17"/>
  <c r="F113" i="17"/>
  <c r="K135" i="17"/>
  <c r="G131" i="17"/>
  <c r="E127" i="17"/>
  <c r="E73" i="17"/>
  <c r="I72" i="17"/>
  <c r="E71" i="17"/>
  <c r="I70" i="17"/>
  <c r="E69" i="17"/>
  <c r="I68" i="17"/>
  <c r="E67" i="17"/>
  <c r="I66" i="17"/>
  <c r="E65" i="17"/>
  <c r="I64" i="17"/>
  <c r="E63" i="17"/>
  <c r="B95" i="17"/>
  <c r="B87" i="17"/>
  <c r="H82" i="17"/>
  <c r="I101" i="17"/>
  <c r="E100" i="17"/>
  <c r="I99" i="17"/>
  <c r="E98" i="17"/>
  <c r="I97" i="17"/>
  <c r="E96" i="17"/>
  <c r="G95" i="17"/>
  <c r="I94" i="17"/>
  <c r="K93" i="17"/>
  <c r="K92" i="17"/>
  <c r="E89" i="17"/>
  <c r="G88" i="17"/>
  <c r="G87" i="17"/>
  <c r="I86" i="17"/>
  <c r="K85" i="17"/>
  <c r="K84" i="17"/>
  <c r="F102" i="17"/>
  <c r="E109" i="17"/>
  <c r="G108" i="17"/>
  <c r="G107" i="17"/>
  <c r="I106" i="17"/>
  <c r="K105" i="17"/>
  <c r="K104" i="17"/>
  <c r="K103" i="17"/>
  <c r="J121" i="17"/>
  <c r="J120" i="17"/>
  <c r="I119" i="17"/>
  <c r="G118" i="17"/>
  <c r="G117" i="17"/>
  <c r="F116" i="17"/>
  <c r="F115" i="17"/>
  <c r="E114" i="17"/>
  <c r="G122" i="17"/>
  <c r="K138" i="17"/>
  <c r="K137" i="17"/>
  <c r="J136" i="17"/>
  <c r="J135" i="17"/>
  <c r="I134" i="17"/>
  <c r="G133" i="17"/>
  <c r="G132" i="17"/>
  <c r="F131" i="17"/>
  <c r="F130" i="17"/>
  <c r="E129" i="17"/>
  <c r="K141" i="17"/>
  <c r="K140" i="17"/>
  <c r="E14" i="17"/>
  <c r="E21" i="17"/>
  <c r="H74" i="17"/>
  <c r="L73" i="17"/>
  <c r="H72" i="17"/>
  <c r="L71" i="17"/>
  <c r="H70" i="17"/>
  <c r="L69" i="17"/>
  <c r="H68" i="17"/>
  <c r="L67" i="17"/>
  <c r="H66" i="17"/>
  <c r="L65" i="17"/>
  <c r="H64" i="17"/>
  <c r="L63" i="17"/>
  <c r="B82" i="17"/>
  <c r="B94" i="17"/>
  <c r="B86" i="17"/>
  <c r="H101" i="17"/>
  <c r="L100" i="17"/>
  <c r="H99" i="17"/>
  <c r="L98" i="17"/>
  <c r="H97" i="17"/>
  <c r="L96" i="17"/>
  <c r="F95" i="17"/>
  <c r="H94" i="17"/>
  <c r="J93" i="17"/>
  <c r="J92" i="17"/>
  <c r="L91" i="17"/>
  <c r="F88" i="17"/>
  <c r="F87" i="17"/>
  <c r="H86" i="17"/>
  <c r="J85" i="17"/>
  <c r="J84" i="17"/>
  <c r="L83" i="17"/>
  <c r="G102" i="17"/>
  <c r="F108" i="17"/>
  <c r="F107" i="17"/>
  <c r="H106" i="17"/>
  <c r="J105" i="17"/>
  <c r="J104" i="17"/>
  <c r="J103" i="17"/>
  <c r="I121" i="17"/>
  <c r="G120" i="17"/>
  <c r="G119" i="17"/>
  <c r="F118" i="17"/>
  <c r="F117" i="17"/>
  <c r="E116" i="17"/>
  <c r="K139" i="17"/>
  <c r="J138" i="17"/>
  <c r="J137" i="17"/>
  <c r="I136" i="17"/>
  <c r="G135" i="17"/>
  <c r="G134" i="17"/>
  <c r="F133" i="17"/>
  <c r="F132" i="17"/>
  <c r="E131" i="17"/>
  <c r="K124" i="17"/>
  <c r="K123" i="17"/>
  <c r="J141" i="17"/>
  <c r="J140" i="17"/>
  <c r="E13" i="17"/>
  <c r="G74" i="17"/>
  <c r="K73" i="17"/>
  <c r="G72" i="17"/>
  <c r="K71" i="17"/>
  <c r="G70" i="17"/>
  <c r="K69" i="17"/>
  <c r="G68" i="17"/>
  <c r="K67" i="17"/>
  <c r="G66" i="17"/>
  <c r="K65" i="17"/>
  <c r="G64" i="17"/>
  <c r="K63" i="17"/>
  <c r="B101" i="17"/>
  <c r="B93" i="17"/>
  <c r="B85" i="17"/>
  <c r="G101" i="17"/>
  <c r="K100" i="17"/>
  <c r="G99" i="17"/>
  <c r="K98" i="17"/>
  <c r="G97" i="17"/>
  <c r="K96" i="17"/>
  <c r="E95" i="17"/>
  <c r="G94" i="17"/>
  <c r="G93" i="17"/>
  <c r="I92" i="17"/>
  <c r="K91" i="17"/>
  <c r="K90" i="17"/>
  <c r="E87" i="17"/>
  <c r="G86" i="17"/>
  <c r="G85" i="17"/>
  <c r="I84" i="17"/>
  <c r="K83" i="17"/>
  <c r="E107" i="17"/>
  <c r="G106" i="17"/>
  <c r="G105" i="17"/>
  <c r="I104" i="17"/>
  <c r="G103" i="17"/>
  <c r="G121" i="17"/>
  <c r="F120" i="17"/>
  <c r="F119" i="17"/>
  <c r="E118" i="17"/>
  <c r="K111" i="17"/>
  <c r="K110" i="17"/>
  <c r="J139" i="17"/>
  <c r="I138" i="17"/>
  <c r="G137" i="17"/>
  <c r="G136" i="17"/>
  <c r="F135" i="17"/>
  <c r="F134" i="17"/>
  <c r="E133" i="17"/>
  <c r="K126" i="17"/>
  <c r="K125" i="17"/>
  <c r="J124" i="17"/>
  <c r="J123" i="17"/>
  <c r="I141" i="17"/>
  <c r="G140" i="17"/>
  <c r="E11" i="17"/>
  <c r="I73" i="17"/>
  <c r="E72" i="17"/>
  <c r="I71" i="17"/>
  <c r="E70" i="17"/>
  <c r="I69" i="17"/>
  <c r="E68" i="17"/>
  <c r="I67" i="17"/>
  <c r="E66" i="17"/>
  <c r="I65" i="17"/>
  <c r="E64" i="17"/>
  <c r="I63" i="17"/>
  <c r="B99" i="17"/>
  <c r="B91" i="17"/>
  <c r="B83" i="17"/>
  <c r="L82" i="17"/>
  <c r="E101" i="17"/>
  <c r="I100" i="17"/>
  <c r="E99" i="17"/>
  <c r="I98" i="17"/>
  <c r="E97" i="17"/>
  <c r="I96" i="17"/>
  <c r="E93" i="17"/>
  <c r="G92" i="17"/>
  <c r="G91" i="17"/>
  <c r="I90" i="17"/>
  <c r="K89" i="17"/>
  <c r="K88" i="17"/>
  <c r="E85" i="17"/>
  <c r="G84" i="17"/>
  <c r="G83" i="17"/>
  <c r="L102" i="17"/>
  <c r="K109" i="17"/>
  <c r="K108" i="17"/>
  <c r="E105" i="17"/>
  <c r="F104" i="17"/>
  <c r="E103" i="17"/>
  <c r="K115" i="17"/>
  <c r="K114" i="17"/>
  <c r="J113" i="17"/>
  <c r="J112" i="17"/>
  <c r="I111" i="17"/>
  <c r="G110" i="17"/>
  <c r="J122" i="17"/>
  <c r="F139" i="17"/>
  <c r="F138" i="17"/>
  <c r="E137" i="17"/>
  <c r="K130" i="17"/>
  <c r="K129" i="17"/>
  <c r="J128" i="17"/>
  <c r="J127" i="17"/>
  <c r="I126" i="17"/>
  <c r="G125" i="17"/>
  <c r="G124" i="17"/>
  <c r="F123" i="17"/>
  <c r="F141" i="17"/>
  <c r="E140" i="17"/>
  <c r="E7" i="17"/>
  <c r="H73" i="17"/>
  <c r="L72" i="17"/>
  <c r="H71" i="17"/>
  <c r="L70" i="17"/>
  <c r="H69" i="17"/>
  <c r="L68" i="17"/>
  <c r="H67" i="17"/>
  <c r="L66" i="17"/>
  <c r="H65" i="17"/>
  <c r="L64" i="17"/>
  <c r="H63" i="17"/>
  <c r="B98" i="17"/>
  <c r="B90" i="17"/>
  <c r="E82" i="17"/>
  <c r="K82" i="17"/>
  <c r="L101" i="17"/>
  <c r="H100" i="17"/>
  <c r="L99" i="17"/>
  <c r="H98" i="17"/>
  <c r="L97" i="17"/>
  <c r="H96" i="17"/>
  <c r="L95" i="17"/>
  <c r="F92" i="17"/>
  <c r="F91" i="17"/>
  <c r="H90" i="17"/>
  <c r="J89" i="17"/>
  <c r="J88" i="17"/>
  <c r="L87" i="17"/>
  <c r="F84" i="17"/>
  <c r="F83" i="17"/>
  <c r="K102" i="17"/>
  <c r="J109" i="17"/>
  <c r="J108" i="17"/>
  <c r="L107" i="17"/>
  <c r="K117" i="17"/>
  <c r="K116" i="17"/>
  <c r="J115" i="17"/>
  <c r="J114" i="17"/>
  <c r="I113" i="17"/>
  <c r="G112" i="17"/>
  <c r="G111" i="17"/>
  <c r="F110" i="17"/>
  <c r="I122" i="17"/>
  <c r="E139" i="17"/>
  <c r="K132" i="17"/>
  <c r="K131" i="17"/>
  <c r="J130" i="17"/>
  <c r="J129" i="17"/>
  <c r="I128" i="17"/>
  <c r="G127" i="17"/>
  <c r="G126" i="17"/>
  <c r="F125" i="17"/>
  <c r="F124" i="17"/>
  <c r="E123" i="17"/>
  <c r="E19" i="17"/>
  <c r="E6" i="17"/>
  <c r="C157" i="17"/>
  <c r="G73" i="17"/>
  <c r="K72" i="17"/>
  <c r="G71" i="17"/>
  <c r="K70" i="17"/>
  <c r="G69" i="17"/>
  <c r="K68" i="17"/>
  <c r="G67" i="17"/>
  <c r="K66" i="17"/>
  <c r="G65" i="17"/>
  <c r="K64" i="17"/>
  <c r="B97" i="17"/>
  <c r="B89" i="17"/>
  <c r="F82" i="17"/>
  <c r="J82" i="17"/>
  <c r="K101" i="17"/>
  <c r="G100" i="17"/>
  <c r="K99" i="17"/>
  <c r="G98" i="17"/>
  <c r="K97" i="17"/>
  <c r="G96" i="17"/>
  <c r="K95" i="17"/>
  <c r="K94" i="17"/>
  <c r="E91" i="17"/>
  <c r="G90" i="17"/>
  <c r="G89" i="17"/>
  <c r="I88" i="17"/>
  <c r="K87" i="17"/>
  <c r="K86" i="17"/>
  <c r="E83" i="17"/>
  <c r="J102" i="17"/>
  <c r="G109" i="17"/>
  <c r="I108" i="17"/>
  <c r="K107" i="17"/>
  <c r="K106" i="17"/>
  <c r="K119" i="17"/>
  <c r="K118" i="17"/>
  <c r="J117" i="17"/>
  <c r="J116" i="17"/>
  <c r="I115" i="17"/>
  <c r="G114" i="17"/>
  <c r="G113" i="17"/>
  <c r="F112" i="17"/>
  <c r="F111" i="17"/>
  <c r="E110" i="17"/>
  <c r="K134" i="17"/>
  <c r="K133" i="17"/>
  <c r="J132" i="17"/>
  <c r="J131" i="17"/>
  <c r="I130" i="17"/>
  <c r="G129" i="17"/>
  <c r="G128" i="17"/>
  <c r="F127" i="17"/>
  <c r="F126" i="17"/>
  <c r="E125" i="17"/>
  <c r="E18" i="17"/>
  <c r="E5" i="17"/>
  <c r="C149" i="17"/>
  <c r="H104" i="17"/>
  <c r="L103" i="17"/>
  <c r="H121" i="17"/>
  <c r="L120" i="17"/>
  <c r="H119" i="17"/>
  <c r="L118" i="17"/>
  <c r="H117" i="17"/>
  <c r="L116" i="17"/>
  <c r="H115" i="17"/>
  <c r="L114" i="17"/>
  <c r="H113" i="17"/>
  <c r="L112" i="17"/>
  <c r="H111" i="17"/>
  <c r="L110" i="17"/>
  <c r="E122" i="17"/>
  <c r="K122" i="17"/>
  <c r="L139" i="17"/>
  <c r="H138" i="17"/>
  <c r="L137" i="17"/>
  <c r="H136" i="17"/>
  <c r="L135" i="17"/>
  <c r="H134" i="17"/>
  <c r="L133" i="17"/>
  <c r="H132" i="17"/>
  <c r="L131" i="17"/>
  <c r="H130" i="17"/>
  <c r="L129" i="17"/>
  <c r="H128" i="17"/>
  <c r="L127" i="17"/>
  <c r="H126" i="17"/>
  <c r="L125" i="17"/>
  <c r="H124" i="17"/>
  <c r="L123" i="17"/>
  <c r="H141" i="17"/>
  <c r="L140" i="17"/>
  <c r="E20" i="17"/>
  <c r="E12" i="17"/>
  <c r="E4" i="17"/>
  <c r="C158" i="17"/>
  <c r="C150" i="17"/>
  <c r="C156" i="17"/>
  <c r="C148" i="17"/>
  <c r="I95" i="17"/>
  <c r="E94" i="17"/>
  <c r="I93" i="17"/>
  <c r="E92" i="17"/>
  <c r="I91" i="17"/>
  <c r="E90" i="17"/>
  <c r="I89" i="17"/>
  <c r="E88" i="17"/>
  <c r="I87" i="17"/>
  <c r="E86" i="17"/>
  <c r="I85" i="17"/>
  <c r="E84" i="17"/>
  <c r="I83" i="17"/>
  <c r="H102" i="17"/>
  <c r="I109" i="17"/>
  <c r="E108" i="17"/>
  <c r="I107" i="17"/>
  <c r="E106" i="17"/>
  <c r="I105" i="17"/>
  <c r="E104" i="17"/>
  <c r="I103" i="17"/>
  <c r="E121" i="17"/>
  <c r="I120" i="17"/>
  <c r="E119" i="17"/>
  <c r="I118" i="17"/>
  <c r="E117" i="17"/>
  <c r="I116" i="17"/>
  <c r="E115" i="17"/>
  <c r="I114" i="17"/>
  <c r="E113" i="17"/>
  <c r="I112" i="17"/>
  <c r="E111" i="17"/>
  <c r="I110" i="17"/>
  <c r="H122" i="17"/>
  <c r="I139" i="17"/>
  <c r="E138" i="17"/>
  <c r="I137" i="17"/>
  <c r="E136" i="17"/>
  <c r="I135" i="17"/>
  <c r="E134" i="17"/>
  <c r="I133" i="17"/>
  <c r="E132" i="17"/>
  <c r="I131" i="17"/>
  <c r="E130" i="17"/>
  <c r="I129" i="17"/>
  <c r="E128" i="17"/>
  <c r="I127" i="17"/>
  <c r="E126" i="17"/>
  <c r="I125" i="17"/>
  <c r="E124" i="17"/>
  <c r="I123" i="17"/>
  <c r="E141" i="17"/>
  <c r="I140" i="17"/>
  <c r="E17" i="17"/>
  <c r="E9" i="17"/>
  <c r="C155" i="17"/>
  <c r="C147" i="17"/>
  <c r="H95" i="17"/>
  <c r="L94" i="17"/>
  <c r="H93" i="17"/>
  <c r="L92" i="17"/>
  <c r="H91" i="17"/>
  <c r="L90" i="17"/>
  <c r="H89" i="17"/>
  <c r="L88" i="17"/>
  <c r="H87" i="17"/>
  <c r="L86" i="17"/>
  <c r="H85" i="17"/>
  <c r="L84" i="17"/>
  <c r="H83" i="17"/>
  <c r="H109" i="17"/>
  <c r="L108" i="17"/>
  <c r="H107" i="17"/>
  <c r="L106" i="17"/>
  <c r="H105" i="17"/>
  <c r="L104" i="17"/>
  <c r="H103" i="17"/>
  <c r="L121" i="17"/>
  <c r="H120" i="17"/>
  <c r="L119" i="17"/>
  <c r="H118" i="17"/>
  <c r="L117" i="17"/>
  <c r="H116" i="17"/>
  <c r="L115" i="17"/>
  <c r="H114" i="17"/>
  <c r="L113" i="17"/>
  <c r="H112" i="17"/>
  <c r="L111" i="17"/>
  <c r="H110" i="17"/>
  <c r="H139" i="17"/>
  <c r="L138" i="17"/>
  <c r="H137" i="17"/>
  <c r="L136" i="17"/>
  <c r="H135" i="17"/>
  <c r="L134" i="17"/>
  <c r="H133" i="17"/>
  <c r="L132" i="17"/>
  <c r="H131" i="17"/>
  <c r="L130" i="17"/>
  <c r="H129" i="17"/>
  <c r="L128" i="17"/>
  <c r="H127" i="17"/>
  <c r="L126" i="17"/>
  <c r="H125" i="17"/>
  <c r="L124" i="17"/>
  <c r="H123" i="17"/>
  <c r="L141" i="17"/>
  <c r="H140" i="17"/>
  <c r="E16" i="17"/>
  <c r="E8" i="17"/>
  <c r="C154" i="17"/>
  <c r="C146" i="17"/>
  <c r="C161" i="17"/>
  <c r="C153" i="17"/>
  <c r="C145" i="17"/>
  <c r="C142" i="17"/>
  <c r="C160" i="17"/>
  <c r="C152" i="17"/>
  <c r="C144" i="17"/>
  <c r="C159" i="17"/>
  <c r="C151" i="17"/>
  <c r="C143" i="17"/>
  <c r="L3" i="6"/>
  <c r="AB5" i="5"/>
  <c r="AD5" i="5" s="1"/>
  <c r="I42" i="17" s="1"/>
  <c r="AH24" i="5"/>
  <c r="AH20" i="5"/>
  <c r="AH21" i="5"/>
  <c r="AH22" i="5"/>
  <c r="AH23" i="5"/>
  <c r="AH6" i="5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4" i="5"/>
  <c r="Y4" i="5"/>
  <c r="X4" i="5"/>
  <c r="U4" i="5"/>
  <c r="S4" i="5"/>
  <c r="V4" i="5" s="1"/>
  <c r="N4" i="5"/>
  <c r="O4" i="5" s="1"/>
  <c r="P4" i="5"/>
  <c r="R4" i="5" s="1"/>
  <c r="K4" i="5"/>
  <c r="I3" i="4"/>
  <c r="H3" i="4"/>
  <c r="G3" i="4"/>
  <c r="F3" i="4"/>
  <c r="E3" i="4"/>
  <c r="X3" i="1"/>
  <c r="B4" i="4"/>
  <c r="W4" i="4" s="1"/>
  <c r="B5" i="4"/>
  <c r="W5" i="4" s="1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3" i="4"/>
  <c r="W3" i="4" s="1"/>
  <c r="D3" i="4"/>
  <c r="W20" i="4" l="1"/>
  <c r="K20" i="4"/>
  <c r="O20" i="4"/>
  <c r="J20" i="4"/>
  <c r="L20" i="4"/>
  <c r="M20" i="4"/>
  <c r="N20" i="4"/>
  <c r="W12" i="4"/>
  <c r="K12" i="4"/>
  <c r="J12" i="4"/>
  <c r="L12" i="4"/>
  <c r="O12" i="4"/>
  <c r="M12" i="4"/>
  <c r="N12" i="4"/>
  <c r="O19" i="4"/>
  <c r="W19" i="4"/>
  <c r="J19" i="4"/>
  <c r="L19" i="4"/>
  <c r="K19" i="4"/>
  <c r="M19" i="4"/>
  <c r="N19" i="4"/>
  <c r="O11" i="4"/>
  <c r="W11" i="4"/>
  <c r="J11" i="4"/>
  <c r="L11" i="4"/>
  <c r="N11" i="4"/>
  <c r="K11" i="4"/>
  <c r="M11" i="4"/>
  <c r="K17" i="4"/>
  <c r="M17" i="4"/>
  <c r="L17" i="4"/>
  <c r="J17" i="4"/>
  <c r="N17" i="4"/>
  <c r="O17" i="4"/>
  <c r="W17" i="4"/>
  <c r="J16" i="4"/>
  <c r="K16" i="4"/>
  <c r="O16" i="4"/>
  <c r="L16" i="4"/>
  <c r="N16" i="4"/>
  <c r="W16" i="4"/>
  <c r="M16" i="4"/>
  <c r="K8" i="4"/>
  <c r="J8" i="4"/>
  <c r="O8" i="4"/>
  <c r="L8" i="4"/>
  <c r="N8" i="4"/>
  <c r="W8" i="4"/>
  <c r="M8" i="4"/>
  <c r="M10" i="4"/>
  <c r="K10" i="4"/>
  <c r="N10" i="4"/>
  <c r="O10" i="4"/>
  <c r="L10" i="4"/>
  <c r="J10" i="4"/>
  <c r="W10" i="4"/>
  <c r="K9" i="4"/>
  <c r="L9" i="4"/>
  <c r="M9" i="4"/>
  <c r="N9" i="4"/>
  <c r="W9" i="4"/>
  <c r="J9" i="4"/>
  <c r="O9" i="4"/>
  <c r="O15" i="4"/>
  <c r="N15" i="4"/>
  <c r="W15" i="4"/>
  <c r="J15" i="4"/>
  <c r="K15" i="4"/>
  <c r="L15" i="4"/>
  <c r="M15" i="4"/>
  <c r="M18" i="4"/>
  <c r="N18" i="4"/>
  <c r="O18" i="4"/>
  <c r="W18" i="4"/>
  <c r="K18" i="4"/>
  <c r="L18" i="4"/>
  <c r="J18" i="4"/>
  <c r="O23" i="4"/>
  <c r="N23" i="4"/>
  <c r="W23" i="4"/>
  <c r="J23" i="4"/>
  <c r="K23" i="4"/>
  <c r="L23" i="4"/>
  <c r="M23" i="4"/>
  <c r="M22" i="4"/>
  <c r="W22" i="4"/>
  <c r="O22" i="4"/>
  <c r="N22" i="4"/>
  <c r="J22" i="4"/>
  <c r="K22" i="4"/>
  <c r="L22" i="4"/>
  <c r="M14" i="4"/>
  <c r="W14" i="4"/>
  <c r="L14" i="4"/>
  <c r="N14" i="4"/>
  <c r="O14" i="4"/>
  <c r="J14" i="4"/>
  <c r="K14" i="4"/>
  <c r="M6" i="4"/>
  <c r="O6" i="4"/>
  <c r="N6" i="4"/>
  <c r="W6" i="4"/>
  <c r="L6" i="4"/>
  <c r="J6" i="4"/>
  <c r="K6" i="4"/>
  <c r="O7" i="4"/>
  <c r="W7" i="4"/>
  <c r="J7" i="4"/>
  <c r="L7" i="4"/>
  <c r="M7" i="4"/>
  <c r="K7" i="4"/>
  <c r="N7" i="4"/>
  <c r="K21" i="4"/>
  <c r="W21" i="4"/>
  <c r="L21" i="4"/>
  <c r="M21" i="4"/>
  <c r="N21" i="4"/>
  <c r="J21" i="4"/>
  <c r="O21" i="4"/>
  <c r="K13" i="4"/>
  <c r="M13" i="4"/>
  <c r="W13" i="4"/>
  <c r="L13" i="4"/>
  <c r="N13" i="4"/>
  <c r="O13" i="4"/>
  <c r="J13" i="4"/>
  <c r="L4" i="4"/>
  <c r="M4" i="4"/>
  <c r="N4" i="4"/>
  <c r="O4" i="4"/>
  <c r="K4" i="4"/>
  <c r="M3" i="4"/>
  <c r="K3" i="4"/>
  <c r="J3" i="4"/>
  <c r="P3" i="4" s="1"/>
  <c r="N3" i="4"/>
  <c r="O3" i="4"/>
  <c r="L3" i="4"/>
  <c r="D7" i="18"/>
  <c r="F165" i="17"/>
  <c r="H8" i="11"/>
  <c r="D8" i="11"/>
  <c r="E8" i="11"/>
  <c r="F8" i="11"/>
  <c r="E3" i="11"/>
  <c r="H3" i="11"/>
  <c r="F4" i="11"/>
  <c r="B3" i="11"/>
  <c r="C3" i="11" s="1"/>
  <c r="D3" i="11"/>
  <c r="F7" i="11"/>
  <c r="B7" i="11"/>
  <c r="C7" i="11" s="1"/>
  <c r="E4" i="11"/>
  <c r="F3" i="11"/>
  <c r="G3" i="11"/>
  <c r="F5" i="11"/>
  <c r="G5" i="11"/>
  <c r="B6" i="11"/>
  <c r="C6" i="11" s="1"/>
  <c r="G4" i="11"/>
  <c r="B5" i="11"/>
  <c r="C5" i="11" s="1"/>
  <c r="H5" i="11"/>
  <c r="F6" i="11"/>
  <c r="D4" i="11"/>
  <c r="H4" i="11"/>
  <c r="W4" i="5"/>
  <c r="AB4" i="5" s="1"/>
  <c r="AD4" i="5" s="1"/>
  <c r="AI4" i="5" s="1"/>
  <c r="G7" i="11"/>
  <c r="H7" i="11"/>
  <c r="D6" i="11"/>
  <c r="H6" i="11"/>
  <c r="D5" i="11"/>
  <c r="E7" i="11"/>
  <c r="E6" i="11"/>
  <c r="E5" i="11"/>
  <c r="D7" i="11"/>
  <c r="G6" i="11"/>
  <c r="E35" i="17"/>
  <c r="E41" i="17"/>
  <c r="E33" i="17"/>
  <c r="E25" i="17"/>
  <c r="E32" i="17"/>
  <c r="E39" i="17"/>
  <c r="E31" i="17"/>
  <c r="E23" i="17"/>
  <c r="E38" i="17"/>
  <c r="E30" i="17"/>
  <c r="E22" i="17"/>
  <c r="E29" i="17"/>
  <c r="E40" i="17"/>
  <c r="E24" i="17"/>
  <c r="E37" i="17"/>
  <c r="E36" i="17"/>
  <c r="E28" i="17"/>
  <c r="E27" i="17"/>
  <c r="E34" i="17"/>
  <c r="E26" i="17"/>
  <c r="C96" i="17"/>
  <c r="K21" i="17"/>
  <c r="L16" i="17"/>
  <c r="H12" i="17"/>
  <c r="I7" i="17"/>
  <c r="H4" i="17"/>
  <c r="C89" i="17"/>
  <c r="F12" i="17"/>
  <c r="F4" i="17"/>
  <c r="J21" i="17"/>
  <c r="I18" i="17"/>
  <c r="K16" i="17"/>
  <c r="J13" i="17"/>
  <c r="I10" i="17"/>
  <c r="J5" i="17"/>
  <c r="C88" i="17"/>
  <c r="F7" i="17"/>
  <c r="F3" i="17"/>
  <c r="H21" i="17"/>
  <c r="J19" i="17"/>
  <c r="L17" i="17"/>
  <c r="I16" i="17"/>
  <c r="K14" i="17"/>
  <c r="H13" i="17"/>
  <c r="J11" i="17"/>
  <c r="L9" i="17"/>
  <c r="I8" i="17"/>
  <c r="K6" i="17"/>
  <c r="H5" i="17"/>
  <c r="J3" i="17"/>
  <c r="C86" i="17"/>
  <c r="C98" i="17"/>
  <c r="J18" i="17"/>
  <c r="K13" i="17"/>
  <c r="L8" i="17"/>
  <c r="F20" i="17"/>
  <c r="F8" i="17"/>
  <c r="L19" i="17"/>
  <c r="H15" i="17"/>
  <c r="L11" i="17"/>
  <c r="K8" i="17"/>
  <c r="H7" i="17"/>
  <c r="L3" i="17"/>
  <c r="C100" i="17"/>
  <c r="I21" i="17"/>
  <c r="H18" i="17"/>
  <c r="L14" i="17"/>
  <c r="K11" i="17"/>
  <c r="J8" i="17"/>
  <c r="K3" i="17"/>
  <c r="C87" i="17"/>
  <c r="F11" i="17"/>
  <c r="L20" i="17"/>
  <c r="I19" i="17"/>
  <c r="K17" i="17"/>
  <c r="H16" i="17"/>
  <c r="J14" i="17"/>
  <c r="L12" i="17"/>
  <c r="I11" i="17"/>
  <c r="K9" i="17"/>
  <c r="H8" i="17"/>
  <c r="J6" i="17"/>
  <c r="L4" i="17"/>
  <c r="I3" i="17"/>
  <c r="C93" i="17"/>
  <c r="C85" i="17"/>
  <c r="C97" i="17"/>
  <c r="H20" i="17"/>
  <c r="I15" i="17"/>
  <c r="J10" i="17"/>
  <c r="K5" i="17"/>
  <c r="C101" i="17"/>
  <c r="F16" i="17"/>
  <c r="K19" i="17"/>
  <c r="J16" i="17"/>
  <c r="I13" i="17"/>
  <c r="H10" i="17"/>
  <c r="L6" i="17"/>
  <c r="I5" i="17"/>
  <c r="C99" i="17"/>
  <c r="F15" i="17"/>
  <c r="F18" i="17"/>
  <c r="F14" i="17"/>
  <c r="F10" i="17"/>
  <c r="F6" i="17"/>
  <c r="K20" i="17"/>
  <c r="H19" i="17"/>
  <c r="J17" i="17"/>
  <c r="L15" i="17"/>
  <c r="I14" i="17"/>
  <c r="K12" i="17"/>
  <c r="H11" i="17"/>
  <c r="J9" i="17"/>
  <c r="L7" i="17"/>
  <c r="I6" i="17"/>
  <c r="K4" i="17"/>
  <c r="H3" i="17"/>
  <c r="C92" i="17"/>
  <c r="C84" i="17"/>
  <c r="G14" i="17"/>
  <c r="G15" i="17"/>
  <c r="G3" i="17"/>
  <c r="G16" i="17"/>
  <c r="G4" i="17"/>
  <c r="G8" i="17"/>
  <c r="G9" i="17"/>
  <c r="G17" i="17"/>
  <c r="G5" i="17"/>
  <c r="G10" i="17"/>
  <c r="G18" i="17"/>
  <c r="G6" i="17"/>
  <c r="G11" i="17"/>
  <c r="G19" i="17"/>
  <c r="G7" i="17"/>
  <c r="G12" i="17"/>
  <c r="G20" i="17"/>
  <c r="G13" i="17"/>
  <c r="G21" i="17"/>
  <c r="F19" i="17"/>
  <c r="J20" i="17"/>
  <c r="L18" i="17"/>
  <c r="I17" i="17"/>
  <c r="K15" i="17"/>
  <c r="H14" i="17"/>
  <c r="J12" i="17"/>
  <c r="L10" i="17"/>
  <c r="I9" i="17"/>
  <c r="K7" i="17"/>
  <c r="H6" i="17"/>
  <c r="J4" i="17"/>
  <c r="C62" i="17"/>
  <c r="C91" i="17"/>
  <c r="C83" i="17"/>
  <c r="C95" i="17"/>
  <c r="F21" i="17"/>
  <c r="F17" i="17"/>
  <c r="F13" i="17"/>
  <c r="F9" i="17"/>
  <c r="F5" i="17"/>
  <c r="L21" i="17"/>
  <c r="I20" i="17"/>
  <c r="K18" i="17"/>
  <c r="H17" i="17"/>
  <c r="J15" i="17"/>
  <c r="L13" i="17"/>
  <c r="I12" i="17"/>
  <c r="K10" i="17"/>
  <c r="H9" i="17"/>
  <c r="J7" i="17"/>
  <c r="L5" i="17"/>
  <c r="I4" i="17"/>
  <c r="C90" i="17"/>
  <c r="C82" i="17"/>
  <c r="C94" i="17"/>
  <c r="AM4" i="5"/>
  <c r="AP4" i="5"/>
  <c r="AN4" i="5"/>
  <c r="AO4" i="5"/>
  <c r="AC3" i="4"/>
  <c r="D8" i="18" l="1"/>
  <c r="E7" i="18"/>
  <c r="F166" i="17"/>
  <c r="L3" i="11"/>
  <c r="J3" i="11"/>
  <c r="L6" i="11"/>
  <c r="J7" i="11"/>
  <c r="I3" i="11"/>
  <c r="I7" i="11"/>
  <c r="K3" i="11"/>
  <c r="J5" i="11"/>
  <c r="L5" i="11"/>
  <c r="K7" i="11"/>
  <c r="L7" i="11"/>
  <c r="I5" i="11"/>
  <c r="I6" i="11"/>
  <c r="K5" i="11"/>
  <c r="J6" i="11"/>
  <c r="K6" i="11"/>
  <c r="G2" i="17"/>
  <c r="L2" i="17"/>
  <c r="I2" i="17"/>
  <c r="H2" i="17"/>
  <c r="F2" i="17"/>
  <c r="K2" i="17"/>
  <c r="J2" i="17"/>
  <c r="E8" i="18" l="1"/>
  <c r="F167" i="17"/>
  <c r="O4" i="1"/>
  <c r="O5" i="1"/>
  <c r="AN5" i="1"/>
  <c r="AO5" i="1"/>
  <c r="AP5" i="1"/>
  <c r="AQ5" i="1"/>
  <c r="AN6" i="1"/>
  <c r="AO6" i="1"/>
  <c r="AP6" i="1"/>
  <c r="AQ6" i="1"/>
  <c r="AN7" i="1"/>
  <c r="AO7" i="1"/>
  <c r="AP7" i="1"/>
  <c r="AQ7" i="1"/>
  <c r="AN8" i="1"/>
  <c r="AO8" i="1"/>
  <c r="AP8" i="1"/>
  <c r="AQ8" i="1"/>
  <c r="AN9" i="1"/>
  <c r="AO9" i="1"/>
  <c r="AP9" i="1"/>
  <c r="AQ9" i="1"/>
  <c r="AN10" i="1"/>
  <c r="AO10" i="1"/>
  <c r="AP10" i="1"/>
  <c r="AQ10" i="1"/>
  <c r="AN11" i="1"/>
  <c r="AO11" i="1"/>
  <c r="AP11" i="1"/>
  <c r="AQ11" i="1"/>
  <c r="AN12" i="1"/>
  <c r="AO12" i="1"/>
  <c r="AP12" i="1"/>
  <c r="AQ12" i="1"/>
  <c r="AN13" i="1"/>
  <c r="AO13" i="1"/>
  <c r="AP13" i="1"/>
  <c r="AQ13" i="1"/>
  <c r="AN14" i="1"/>
  <c r="AO14" i="1"/>
  <c r="AP14" i="1"/>
  <c r="AQ14" i="1"/>
  <c r="AN15" i="1"/>
  <c r="AO15" i="1"/>
  <c r="AP15" i="1"/>
  <c r="AQ15" i="1"/>
  <c r="AN16" i="1"/>
  <c r="AO16" i="1"/>
  <c r="AP16" i="1"/>
  <c r="AQ16" i="1"/>
  <c r="AN17" i="1"/>
  <c r="AO17" i="1"/>
  <c r="AP17" i="1"/>
  <c r="AQ17" i="1"/>
  <c r="AN18" i="1"/>
  <c r="AO18" i="1"/>
  <c r="AP18" i="1"/>
  <c r="AQ18" i="1"/>
  <c r="AN19" i="1"/>
  <c r="AO19" i="1"/>
  <c r="AP19" i="1"/>
  <c r="AQ19" i="1"/>
  <c r="AN20" i="1"/>
  <c r="AO20" i="1"/>
  <c r="AP20" i="1"/>
  <c r="AQ20" i="1"/>
  <c r="AN21" i="1"/>
  <c r="AO21" i="1"/>
  <c r="AP21" i="1"/>
  <c r="AQ21" i="1"/>
  <c r="AN22" i="1"/>
  <c r="AO22" i="1"/>
  <c r="AP22" i="1"/>
  <c r="AQ22" i="1"/>
  <c r="AN23" i="1"/>
  <c r="AO23" i="1"/>
  <c r="AP23" i="1"/>
  <c r="AQ23" i="1"/>
  <c r="AN3" i="1"/>
  <c r="AO3" i="4" s="1"/>
  <c r="AO3" i="1"/>
  <c r="AP3" i="4" s="1"/>
  <c r="AP3" i="1"/>
  <c r="AQ3" i="4" s="1"/>
  <c r="AQ3" i="1"/>
  <c r="AR3" i="4" s="1"/>
  <c r="AO4" i="1"/>
  <c r="AP4" i="1"/>
  <c r="AQ4" i="1"/>
  <c r="AN4" i="1"/>
  <c r="AF3" i="1"/>
  <c r="L3" i="1"/>
  <c r="M3" i="1"/>
  <c r="N3" i="1"/>
  <c r="O3" i="1"/>
  <c r="L3" i="9"/>
  <c r="I3" i="14"/>
  <c r="K3" i="14" s="1"/>
  <c r="L3" i="14" s="1"/>
  <c r="I3" i="9"/>
  <c r="K3" i="9" s="1"/>
  <c r="I3" i="13"/>
  <c r="I3" i="10"/>
  <c r="K3" i="10" s="1"/>
  <c r="S3" i="10" s="1"/>
  <c r="K21" i="14"/>
  <c r="K14" i="14"/>
  <c r="K23" i="9"/>
  <c r="K22" i="9"/>
  <c r="K7" i="9"/>
  <c r="K6" i="9"/>
  <c r="K21" i="13"/>
  <c r="K13" i="13"/>
  <c r="K19" i="10"/>
  <c r="K16" i="10"/>
  <c r="I23" i="14"/>
  <c r="K23" i="14" s="1"/>
  <c r="I22" i="14"/>
  <c r="K22" i="14" s="1"/>
  <c r="I21" i="14"/>
  <c r="I20" i="14"/>
  <c r="I19" i="14"/>
  <c r="K19" i="14" s="1"/>
  <c r="I18" i="14"/>
  <c r="K18" i="14" s="1"/>
  <c r="I17" i="14"/>
  <c r="K17" i="14" s="1"/>
  <c r="I16" i="14"/>
  <c r="K16" i="14" s="1"/>
  <c r="V16" i="14" s="1"/>
  <c r="P134" i="17" s="1"/>
  <c r="I15" i="14"/>
  <c r="K15" i="14" s="1"/>
  <c r="I14" i="14"/>
  <c r="I13" i="14"/>
  <c r="K13" i="14" s="1"/>
  <c r="I12" i="14"/>
  <c r="K12" i="14" s="1"/>
  <c r="I11" i="14"/>
  <c r="K11" i="14" s="1"/>
  <c r="I10" i="14"/>
  <c r="K10" i="14" s="1"/>
  <c r="I9" i="14"/>
  <c r="K9" i="14" s="1"/>
  <c r="I8" i="14"/>
  <c r="K8" i="14" s="1"/>
  <c r="I7" i="14"/>
  <c r="K7" i="14" s="1"/>
  <c r="I6" i="14"/>
  <c r="K6" i="14" s="1"/>
  <c r="I5" i="14"/>
  <c r="K5" i="14" s="1"/>
  <c r="I4" i="14"/>
  <c r="K4" i="14" s="1"/>
  <c r="S6" i="5"/>
  <c r="V6" i="5" s="1"/>
  <c r="S7" i="5"/>
  <c r="V7" i="5" s="1"/>
  <c r="S8" i="5"/>
  <c r="V8" i="5" s="1"/>
  <c r="S9" i="5"/>
  <c r="V9" i="5" s="1"/>
  <c r="S10" i="5"/>
  <c r="V10" i="5" s="1"/>
  <c r="S11" i="5"/>
  <c r="V11" i="5" s="1"/>
  <c r="S12" i="5"/>
  <c r="V12" i="5" s="1"/>
  <c r="S13" i="5"/>
  <c r="V13" i="5" s="1"/>
  <c r="S14" i="5"/>
  <c r="V14" i="5" s="1"/>
  <c r="S15" i="5"/>
  <c r="S16" i="5"/>
  <c r="S17" i="5"/>
  <c r="V17" i="5" s="1"/>
  <c r="S18" i="5"/>
  <c r="V18" i="5" s="1"/>
  <c r="S19" i="5"/>
  <c r="V19" i="5" s="1"/>
  <c r="S20" i="5"/>
  <c r="V20" i="5" s="1"/>
  <c r="S21" i="5"/>
  <c r="V21" i="5" s="1"/>
  <c r="S22" i="5"/>
  <c r="V22" i="5" s="1"/>
  <c r="S23" i="5"/>
  <c r="V23" i="5" s="1"/>
  <c r="S24" i="5"/>
  <c r="V24" i="5" s="1"/>
  <c r="I23" i="9"/>
  <c r="I22" i="9"/>
  <c r="I21" i="9"/>
  <c r="K21" i="9" s="1"/>
  <c r="I20" i="9"/>
  <c r="K20" i="9" s="1"/>
  <c r="I19" i="9"/>
  <c r="K19" i="9" s="1"/>
  <c r="I18" i="9"/>
  <c r="K18" i="9" s="1"/>
  <c r="I17" i="9"/>
  <c r="K17" i="9" s="1"/>
  <c r="I16" i="9"/>
  <c r="K16" i="9" s="1"/>
  <c r="I15" i="9"/>
  <c r="K15" i="9" s="1"/>
  <c r="I14" i="9"/>
  <c r="K14" i="9" s="1"/>
  <c r="I13" i="9"/>
  <c r="K13" i="9" s="1"/>
  <c r="I12" i="9"/>
  <c r="I11" i="9"/>
  <c r="K11" i="9" s="1"/>
  <c r="I10" i="9"/>
  <c r="K10" i="9" s="1"/>
  <c r="I9" i="9"/>
  <c r="K9" i="9" s="1"/>
  <c r="I8" i="9"/>
  <c r="K8" i="9" s="1"/>
  <c r="I7" i="9"/>
  <c r="I6" i="9"/>
  <c r="I5" i="9"/>
  <c r="K5" i="9" s="1"/>
  <c r="I4" i="9"/>
  <c r="I23" i="13"/>
  <c r="I22" i="13"/>
  <c r="K22" i="13" s="1"/>
  <c r="I21" i="13"/>
  <c r="I20" i="13"/>
  <c r="I19" i="13"/>
  <c r="I18" i="13"/>
  <c r="I17" i="13"/>
  <c r="I16" i="13"/>
  <c r="I15" i="13"/>
  <c r="I14" i="13"/>
  <c r="I13" i="13"/>
  <c r="I12" i="13"/>
  <c r="K12" i="13" s="1"/>
  <c r="V12" i="13" s="1"/>
  <c r="P90" i="17" s="1"/>
  <c r="I11" i="13"/>
  <c r="K11" i="13" s="1"/>
  <c r="I10" i="13"/>
  <c r="K10" i="13" s="1"/>
  <c r="I9" i="13"/>
  <c r="I8" i="13"/>
  <c r="I7" i="13"/>
  <c r="I6" i="13"/>
  <c r="I5" i="13"/>
  <c r="I4" i="13"/>
  <c r="I15" i="10"/>
  <c r="K15" i="10" s="1"/>
  <c r="I16" i="10"/>
  <c r="I17" i="10"/>
  <c r="K17" i="10" s="1"/>
  <c r="I18" i="10"/>
  <c r="K18" i="10" s="1"/>
  <c r="I19" i="10"/>
  <c r="I20" i="10"/>
  <c r="K20" i="10" s="1"/>
  <c r="I21" i="10"/>
  <c r="K21" i="10" s="1"/>
  <c r="I22" i="10"/>
  <c r="K22" i="10" s="1"/>
  <c r="I23" i="10"/>
  <c r="K23" i="10" s="1"/>
  <c r="I4" i="10"/>
  <c r="I5" i="10"/>
  <c r="K5" i="10" s="1"/>
  <c r="G63" i="17" s="1"/>
  <c r="I6" i="10"/>
  <c r="K6" i="10" s="1"/>
  <c r="I7" i="10"/>
  <c r="K7" i="10" s="1"/>
  <c r="I8" i="10"/>
  <c r="K8" i="10" s="1"/>
  <c r="I9" i="10"/>
  <c r="K9" i="10" s="1"/>
  <c r="I10" i="10"/>
  <c r="K10" i="10" s="1"/>
  <c r="I11" i="10"/>
  <c r="K11" i="10" s="1"/>
  <c r="I12" i="10"/>
  <c r="I13" i="10"/>
  <c r="K13" i="10" s="1"/>
  <c r="U6" i="5"/>
  <c r="U7" i="5"/>
  <c r="U8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V15" i="5"/>
  <c r="V16" i="5"/>
  <c r="O6" i="5"/>
  <c r="P6" i="5"/>
  <c r="R6" i="5" s="1"/>
  <c r="O7" i="5"/>
  <c r="P7" i="5"/>
  <c r="R7" i="5" s="1"/>
  <c r="O8" i="5"/>
  <c r="P8" i="5"/>
  <c r="R8" i="5" s="1"/>
  <c r="O9" i="5"/>
  <c r="P9" i="5"/>
  <c r="R9" i="5" s="1"/>
  <c r="O10" i="5"/>
  <c r="P10" i="5"/>
  <c r="R10" i="5" s="1"/>
  <c r="O11" i="5"/>
  <c r="P11" i="5"/>
  <c r="R11" i="5" s="1"/>
  <c r="O12" i="5"/>
  <c r="P12" i="5"/>
  <c r="R12" i="5" s="1"/>
  <c r="O13" i="5"/>
  <c r="P13" i="5"/>
  <c r="R13" i="5" s="1"/>
  <c r="O14" i="5"/>
  <c r="P14" i="5"/>
  <c r="R14" i="5" s="1"/>
  <c r="O15" i="5"/>
  <c r="P15" i="5"/>
  <c r="R15" i="5" s="1"/>
  <c r="O16" i="5"/>
  <c r="P16" i="5"/>
  <c r="R16" i="5" s="1"/>
  <c r="O17" i="5"/>
  <c r="P17" i="5"/>
  <c r="R17" i="5" s="1"/>
  <c r="O18" i="5"/>
  <c r="P18" i="5"/>
  <c r="R18" i="5" s="1"/>
  <c r="O19" i="5"/>
  <c r="P19" i="5"/>
  <c r="R19" i="5" s="1"/>
  <c r="O20" i="5"/>
  <c r="P20" i="5"/>
  <c r="R20" i="5" s="1"/>
  <c r="O21" i="5"/>
  <c r="P21" i="5"/>
  <c r="R21" i="5" s="1"/>
  <c r="O22" i="5"/>
  <c r="P22" i="5"/>
  <c r="R22" i="5" s="1"/>
  <c r="O23" i="5"/>
  <c r="P23" i="5"/>
  <c r="R23" i="5" s="1"/>
  <c r="O24" i="5"/>
  <c r="P24" i="5"/>
  <c r="R24" i="5" s="1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6" i="1"/>
  <c r="L6" i="1"/>
  <c r="M6" i="1"/>
  <c r="N6" i="1"/>
  <c r="O6" i="1"/>
  <c r="K7" i="1"/>
  <c r="L7" i="1"/>
  <c r="M7" i="1"/>
  <c r="N7" i="1"/>
  <c r="O7" i="1"/>
  <c r="K8" i="1"/>
  <c r="L8" i="1"/>
  <c r="M8" i="1"/>
  <c r="N8" i="1"/>
  <c r="O8" i="1"/>
  <c r="K9" i="1"/>
  <c r="L9" i="1"/>
  <c r="M9" i="1"/>
  <c r="N9" i="1"/>
  <c r="O9" i="1"/>
  <c r="K10" i="1"/>
  <c r="L10" i="1"/>
  <c r="M10" i="1"/>
  <c r="N10" i="1"/>
  <c r="K11" i="1"/>
  <c r="L11" i="1"/>
  <c r="M11" i="1"/>
  <c r="N11" i="1"/>
  <c r="K12" i="1"/>
  <c r="L12" i="1"/>
  <c r="M12" i="1"/>
  <c r="N12" i="1"/>
  <c r="O12" i="1"/>
  <c r="K13" i="1"/>
  <c r="L13" i="1"/>
  <c r="M13" i="1"/>
  <c r="N13" i="1"/>
  <c r="O13" i="1"/>
  <c r="K14" i="1"/>
  <c r="L14" i="1"/>
  <c r="M14" i="1"/>
  <c r="N14" i="1"/>
  <c r="O14" i="1"/>
  <c r="K15" i="1"/>
  <c r="L15" i="1"/>
  <c r="M15" i="1"/>
  <c r="N15" i="1"/>
  <c r="O15" i="1"/>
  <c r="K16" i="1"/>
  <c r="L16" i="1"/>
  <c r="M16" i="1"/>
  <c r="N16" i="1"/>
  <c r="O16" i="1"/>
  <c r="K17" i="1"/>
  <c r="L17" i="1"/>
  <c r="M17" i="1"/>
  <c r="N17" i="1"/>
  <c r="O17" i="1"/>
  <c r="K18" i="1"/>
  <c r="L18" i="1"/>
  <c r="M18" i="1"/>
  <c r="N18" i="1"/>
  <c r="K19" i="1"/>
  <c r="L19" i="1"/>
  <c r="M19" i="1"/>
  <c r="N19" i="1"/>
  <c r="K20" i="1"/>
  <c r="L20" i="1"/>
  <c r="M20" i="1"/>
  <c r="N20" i="1"/>
  <c r="O20" i="1"/>
  <c r="K21" i="1"/>
  <c r="L21" i="1"/>
  <c r="M21" i="1"/>
  <c r="N21" i="1"/>
  <c r="O21" i="1"/>
  <c r="K22" i="1"/>
  <c r="L22" i="1"/>
  <c r="M22" i="1"/>
  <c r="N22" i="1"/>
  <c r="O22" i="1"/>
  <c r="K23" i="1"/>
  <c r="L23" i="1"/>
  <c r="M23" i="1"/>
  <c r="N23" i="1"/>
  <c r="O23" i="1"/>
  <c r="K4" i="1"/>
  <c r="K5" i="1"/>
  <c r="L5" i="1"/>
  <c r="M5" i="1"/>
  <c r="N5" i="1"/>
  <c r="AF5" i="1"/>
  <c r="AF6" i="1"/>
  <c r="AF7" i="1"/>
  <c r="AF8" i="1"/>
  <c r="AF9" i="1"/>
  <c r="AF10" i="1"/>
  <c r="AF11" i="1"/>
  <c r="AF12" i="1"/>
  <c r="AF13" i="1"/>
  <c r="AI13" i="1" s="1"/>
  <c r="AF14" i="1"/>
  <c r="AF15" i="1"/>
  <c r="AF16" i="1"/>
  <c r="AF17" i="1"/>
  <c r="AF18" i="1"/>
  <c r="AF19" i="1"/>
  <c r="AF20" i="1"/>
  <c r="AF21" i="1"/>
  <c r="AF22" i="1"/>
  <c r="AF23" i="1"/>
  <c r="N4" i="1"/>
  <c r="V6" i="4"/>
  <c r="G24" i="17" s="1"/>
  <c r="V7" i="4"/>
  <c r="G25" i="17" s="1"/>
  <c r="V8" i="4"/>
  <c r="G26" i="17" s="1"/>
  <c r="V9" i="4"/>
  <c r="G27" i="17" s="1"/>
  <c r="V10" i="4"/>
  <c r="G28" i="17" s="1"/>
  <c r="V11" i="4"/>
  <c r="G29" i="17" s="1"/>
  <c r="V12" i="4"/>
  <c r="G30" i="17" s="1"/>
  <c r="V13" i="4"/>
  <c r="G31" i="17" s="1"/>
  <c r="V14" i="4"/>
  <c r="G32" i="17" s="1"/>
  <c r="D5" i="4"/>
  <c r="J5" i="4" s="1"/>
  <c r="D6" i="4"/>
  <c r="D7" i="4"/>
  <c r="D8" i="4"/>
  <c r="D9" i="4"/>
  <c r="D10" i="4"/>
  <c r="D11" i="4"/>
  <c r="D12" i="4"/>
  <c r="D13" i="4"/>
  <c r="D14" i="4"/>
  <c r="X6" i="4"/>
  <c r="AA7" i="4"/>
  <c r="Y10" i="4"/>
  <c r="AA11" i="4"/>
  <c r="AB12" i="4"/>
  <c r="X14" i="4"/>
  <c r="AA15" i="4"/>
  <c r="Y18" i="4"/>
  <c r="AA19" i="4"/>
  <c r="X22" i="4"/>
  <c r="AA23" i="4"/>
  <c r="AI6" i="1" l="1"/>
  <c r="AI9" i="1"/>
  <c r="AI22" i="1"/>
  <c r="AI12" i="1"/>
  <c r="AI7" i="1"/>
  <c r="K9" i="13"/>
  <c r="K14" i="13"/>
  <c r="K4" i="13"/>
  <c r="V4" i="13" s="1"/>
  <c r="P82" i="17" s="1"/>
  <c r="K18" i="13"/>
  <c r="V18" i="13" s="1"/>
  <c r="P96" i="17" s="1"/>
  <c r="K17" i="13"/>
  <c r="K3" i="13"/>
  <c r="L3" i="13" s="1"/>
  <c r="K7" i="13"/>
  <c r="S7" i="13" s="1"/>
  <c r="M85" i="17" s="1"/>
  <c r="K15" i="13"/>
  <c r="V15" i="13" s="1"/>
  <c r="P93" i="17" s="1"/>
  <c r="K23" i="13"/>
  <c r="K5" i="13"/>
  <c r="T5" i="13" s="1"/>
  <c r="N83" i="17" s="1"/>
  <c r="K19" i="13"/>
  <c r="K8" i="13"/>
  <c r="K6" i="13"/>
  <c r="K20" i="13"/>
  <c r="S20" i="13" s="1"/>
  <c r="M98" i="17" s="1"/>
  <c r="AP23" i="4"/>
  <c r="N41" i="17" s="1"/>
  <c r="N21" i="17"/>
  <c r="AP21" i="4"/>
  <c r="N39" i="17" s="1"/>
  <c r="N19" i="17"/>
  <c r="AP17" i="4"/>
  <c r="N35" i="17" s="1"/>
  <c r="N15" i="17"/>
  <c r="AP15" i="4"/>
  <c r="N33" i="17" s="1"/>
  <c r="N13" i="17"/>
  <c r="AP13" i="4"/>
  <c r="N11" i="17"/>
  <c r="AP11" i="4"/>
  <c r="N9" i="17"/>
  <c r="AP9" i="4"/>
  <c r="N7" i="17"/>
  <c r="AP7" i="4"/>
  <c r="N5" i="17"/>
  <c r="AI8" i="1"/>
  <c r="AO23" i="4"/>
  <c r="M41" i="17" s="1"/>
  <c r="M21" i="17"/>
  <c r="AO21" i="4"/>
  <c r="M39" i="17" s="1"/>
  <c r="M19" i="17"/>
  <c r="AO19" i="4"/>
  <c r="M37" i="17" s="1"/>
  <c r="M17" i="17"/>
  <c r="AO17" i="4"/>
  <c r="M35" i="17" s="1"/>
  <c r="M15" i="17"/>
  <c r="AO15" i="4"/>
  <c r="M33" i="17" s="1"/>
  <c r="M13" i="17"/>
  <c r="AO13" i="4"/>
  <c r="M11" i="17"/>
  <c r="AO11" i="4"/>
  <c r="M9" i="17"/>
  <c r="AO9" i="4"/>
  <c r="M7" i="17"/>
  <c r="AO7" i="4"/>
  <c r="M5" i="17"/>
  <c r="AR22" i="4"/>
  <c r="P40" i="17" s="1"/>
  <c r="P20" i="17"/>
  <c r="AR20" i="4"/>
  <c r="P38" i="17" s="1"/>
  <c r="P18" i="17"/>
  <c r="AR18" i="4"/>
  <c r="P36" i="17" s="1"/>
  <c r="P16" i="17"/>
  <c r="AR16" i="4"/>
  <c r="P34" i="17" s="1"/>
  <c r="P14" i="17"/>
  <c r="AR14" i="4"/>
  <c r="P12" i="17"/>
  <c r="AR12" i="4"/>
  <c r="P10" i="17"/>
  <c r="AR10" i="4"/>
  <c r="P8" i="17"/>
  <c r="AR8" i="4"/>
  <c r="P6" i="17"/>
  <c r="AR6" i="4"/>
  <c r="P4" i="17"/>
  <c r="AP19" i="4"/>
  <c r="N37" i="17" s="1"/>
  <c r="N17" i="17"/>
  <c r="AQ22" i="4"/>
  <c r="O40" i="17" s="1"/>
  <c r="O20" i="17"/>
  <c r="AQ20" i="4"/>
  <c r="O38" i="17" s="1"/>
  <c r="O18" i="17"/>
  <c r="AQ18" i="4"/>
  <c r="O36" i="17" s="1"/>
  <c r="O16" i="17"/>
  <c r="AQ16" i="4"/>
  <c r="O34" i="17" s="1"/>
  <c r="O14" i="17"/>
  <c r="AQ14" i="4"/>
  <c r="O12" i="17"/>
  <c r="AQ12" i="4"/>
  <c r="O10" i="17"/>
  <c r="AQ10" i="4"/>
  <c r="O8" i="17"/>
  <c r="AQ8" i="4"/>
  <c r="O6" i="17"/>
  <c r="AQ6" i="4"/>
  <c r="O4" i="17"/>
  <c r="AP22" i="4"/>
  <c r="N40" i="17" s="1"/>
  <c r="N20" i="17"/>
  <c r="AP20" i="4"/>
  <c r="N38" i="17" s="1"/>
  <c r="N18" i="17"/>
  <c r="AP18" i="4"/>
  <c r="N36" i="17" s="1"/>
  <c r="N16" i="17"/>
  <c r="AP16" i="4"/>
  <c r="N34" i="17" s="1"/>
  <c r="N14" i="17"/>
  <c r="AP14" i="4"/>
  <c r="N12" i="17"/>
  <c r="AP12" i="4"/>
  <c r="N10" i="17"/>
  <c r="AP10" i="4"/>
  <c r="N8" i="17"/>
  <c r="AP8" i="4"/>
  <c r="N6" i="17"/>
  <c r="AP6" i="4"/>
  <c r="N4" i="17"/>
  <c r="AO22" i="4"/>
  <c r="M40" i="17" s="1"/>
  <c r="M20" i="17"/>
  <c r="AO20" i="4"/>
  <c r="M38" i="17" s="1"/>
  <c r="M18" i="17"/>
  <c r="AO18" i="4"/>
  <c r="M36" i="17" s="1"/>
  <c r="M16" i="17"/>
  <c r="AO16" i="4"/>
  <c r="M34" i="17" s="1"/>
  <c r="M14" i="17"/>
  <c r="AO14" i="4"/>
  <c r="M12" i="17"/>
  <c r="AO12" i="4"/>
  <c r="M10" i="17"/>
  <c r="AO10" i="4"/>
  <c r="M8" i="17"/>
  <c r="AO8" i="4"/>
  <c r="M6" i="17"/>
  <c r="AO6" i="4"/>
  <c r="M4" i="17"/>
  <c r="AR23" i="4"/>
  <c r="P41" i="17" s="1"/>
  <c r="P21" i="17"/>
  <c r="AR21" i="4"/>
  <c r="P39" i="17" s="1"/>
  <c r="P19" i="17"/>
  <c r="AR19" i="4"/>
  <c r="P37" i="17" s="1"/>
  <c r="P17" i="17"/>
  <c r="AR17" i="4"/>
  <c r="P35" i="17" s="1"/>
  <c r="P15" i="17"/>
  <c r="AR15" i="4"/>
  <c r="P33" i="17" s="1"/>
  <c r="P13" i="17"/>
  <c r="AR13" i="4"/>
  <c r="P11" i="17"/>
  <c r="AR11" i="4"/>
  <c r="P9" i="17"/>
  <c r="AR9" i="4"/>
  <c r="P7" i="17"/>
  <c r="AR7" i="4"/>
  <c r="P5" i="17"/>
  <c r="AQ23" i="4"/>
  <c r="O41" i="17" s="1"/>
  <c r="O21" i="17"/>
  <c r="AQ21" i="4"/>
  <c r="O39" i="17" s="1"/>
  <c r="O19" i="17"/>
  <c r="AQ19" i="4"/>
  <c r="O37" i="17" s="1"/>
  <c r="O17" i="17"/>
  <c r="AQ17" i="4"/>
  <c r="O35" i="17" s="1"/>
  <c r="O15" i="17"/>
  <c r="AQ15" i="4"/>
  <c r="O33" i="17" s="1"/>
  <c r="O13" i="17"/>
  <c r="AQ13" i="4"/>
  <c r="O11" i="17"/>
  <c r="AQ11" i="4"/>
  <c r="O9" i="17"/>
  <c r="AQ9" i="4"/>
  <c r="O7" i="17"/>
  <c r="AQ7" i="4"/>
  <c r="O5" i="17"/>
  <c r="AR5" i="4"/>
  <c r="P3" i="17"/>
  <c r="AP5" i="4"/>
  <c r="N3" i="17"/>
  <c r="AO5" i="4"/>
  <c r="M3" i="17"/>
  <c r="AQ5" i="4"/>
  <c r="O3" i="17"/>
  <c r="AQ4" i="4"/>
  <c r="O22" i="17" s="1"/>
  <c r="O2" i="17"/>
  <c r="AP4" i="4"/>
  <c r="N22" i="17" s="1"/>
  <c r="N2" i="17"/>
  <c r="AO4" i="4"/>
  <c r="M22" i="17" s="1"/>
  <c r="M2" i="17"/>
  <c r="AR4" i="4"/>
  <c r="P22" i="17" s="1"/>
  <c r="P2" i="17"/>
  <c r="O18" i="1"/>
  <c r="O10" i="1"/>
  <c r="AI10" i="1" s="1"/>
  <c r="O19" i="1"/>
  <c r="O11" i="1"/>
  <c r="AI11" i="1" s="1"/>
  <c r="V3" i="14"/>
  <c r="U3" i="14"/>
  <c r="T3" i="14"/>
  <c r="S3" i="14"/>
  <c r="K20" i="14"/>
  <c r="V20" i="14" s="1"/>
  <c r="P138" i="17" s="1"/>
  <c r="V3" i="9"/>
  <c r="U3" i="9"/>
  <c r="T3" i="9"/>
  <c r="S3" i="9"/>
  <c r="V4" i="9"/>
  <c r="P102" i="17" s="1"/>
  <c r="V8" i="9"/>
  <c r="P106" i="17" s="1"/>
  <c r="V16" i="9"/>
  <c r="P114" i="17" s="1"/>
  <c r="K4" i="9"/>
  <c r="K12" i="9"/>
  <c r="V12" i="9" s="1"/>
  <c r="P110" i="17" s="1"/>
  <c r="V20" i="9"/>
  <c r="P118" i="17" s="1"/>
  <c r="T3" i="13"/>
  <c r="K16" i="13"/>
  <c r="V16" i="13" s="1"/>
  <c r="P94" i="17" s="1"/>
  <c r="V3" i="10"/>
  <c r="U3" i="10"/>
  <c r="T3" i="10"/>
  <c r="T11" i="10"/>
  <c r="N69" i="17" s="1"/>
  <c r="S20" i="10"/>
  <c r="M78" i="17" s="1"/>
  <c r="K12" i="10"/>
  <c r="S12" i="10" s="1"/>
  <c r="M70" i="17" s="1"/>
  <c r="K4" i="10"/>
  <c r="T6" i="10"/>
  <c r="N64" i="17" s="1"/>
  <c r="V8" i="14"/>
  <c r="P126" i="17" s="1"/>
  <c r="V4" i="14"/>
  <c r="P122" i="17" s="1"/>
  <c r="V12" i="14"/>
  <c r="P130" i="17" s="1"/>
  <c r="V20" i="13"/>
  <c r="P98" i="17" s="1"/>
  <c r="V8" i="13"/>
  <c r="P86" i="17" s="1"/>
  <c r="T9" i="10"/>
  <c r="N67" i="17" s="1"/>
  <c r="V9" i="10"/>
  <c r="P67" i="17" s="1"/>
  <c r="U9" i="10"/>
  <c r="O67" i="17" s="1"/>
  <c r="T8" i="10"/>
  <c r="N66" i="17" s="1"/>
  <c r="S8" i="10"/>
  <c r="M66" i="17" s="1"/>
  <c r="U10" i="10"/>
  <c r="O68" i="17" s="1"/>
  <c r="S10" i="10"/>
  <c r="M68" i="17" s="1"/>
  <c r="T10" i="10"/>
  <c r="N68" i="17" s="1"/>
  <c r="S7" i="10"/>
  <c r="M65" i="17" s="1"/>
  <c r="T7" i="10"/>
  <c r="N65" i="17" s="1"/>
  <c r="U7" i="10"/>
  <c r="O65" i="17" s="1"/>
  <c r="V7" i="10"/>
  <c r="P65" i="17" s="1"/>
  <c r="T19" i="10"/>
  <c r="N77" i="17" s="1"/>
  <c r="S19" i="10"/>
  <c r="M77" i="17" s="1"/>
  <c r="U19" i="10"/>
  <c r="O77" i="17" s="1"/>
  <c r="V19" i="10"/>
  <c r="P77" i="17" s="1"/>
  <c r="T23" i="10"/>
  <c r="N81" i="17" s="1"/>
  <c r="U23" i="10"/>
  <c r="O81" i="17" s="1"/>
  <c r="V23" i="10"/>
  <c r="P81" i="17" s="1"/>
  <c r="S23" i="10"/>
  <c r="M81" i="17" s="1"/>
  <c r="S18" i="10"/>
  <c r="M76" i="17" s="1"/>
  <c r="T18" i="10"/>
  <c r="N76" i="17" s="1"/>
  <c r="U18" i="10"/>
  <c r="O76" i="17" s="1"/>
  <c r="V18" i="10"/>
  <c r="P76" i="17" s="1"/>
  <c r="V13" i="10"/>
  <c r="P71" i="17" s="1"/>
  <c r="S13" i="10"/>
  <c r="M71" i="17" s="1"/>
  <c r="T13" i="10"/>
  <c r="N71" i="17" s="1"/>
  <c r="U13" i="10"/>
  <c r="O71" i="17" s="1"/>
  <c r="T17" i="10"/>
  <c r="N75" i="17" s="1"/>
  <c r="S17" i="10"/>
  <c r="M75" i="17" s="1"/>
  <c r="U17" i="10"/>
  <c r="O75" i="17" s="1"/>
  <c r="V17" i="10"/>
  <c r="P75" i="17" s="1"/>
  <c r="S16" i="10"/>
  <c r="M74" i="17" s="1"/>
  <c r="T16" i="10"/>
  <c r="N74" i="17" s="1"/>
  <c r="U16" i="10"/>
  <c r="O74" i="17" s="1"/>
  <c r="V16" i="10"/>
  <c r="P74" i="17" s="1"/>
  <c r="V15" i="10"/>
  <c r="P73" i="17" s="1"/>
  <c r="S15" i="10"/>
  <c r="M73" i="17" s="1"/>
  <c r="T15" i="10"/>
  <c r="N73" i="17" s="1"/>
  <c r="U15" i="10"/>
  <c r="O73" i="17" s="1"/>
  <c r="S22" i="10"/>
  <c r="M80" i="17" s="1"/>
  <c r="T22" i="10"/>
  <c r="N80" i="17" s="1"/>
  <c r="U22" i="10"/>
  <c r="O80" i="17" s="1"/>
  <c r="V22" i="10"/>
  <c r="P80" i="17" s="1"/>
  <c r="T21" i="10"/>
  <c r="N79" i="17" s="1"/>
  <c r="U21" i="10"/>
  <c r="O79" i="17" s="1"/>
  <c r="V21" i="10"/>
  <c r="P79" i="17" s="1"/>
  <c r="S21" i="10"/>
  <c r="M79" i="17" s="1"/>
  <c r="V11" i="10"/>
  <c r="P69" i="17" s="1"/>
  <c r="U11" i="10"/>
  <c r="O69" i="17" s="1"/>
  <c r="S9" i="10"/>
  <c r="M67" i="17" s="1"/>
  <c r="S11" i="10"/>
  <c r="M69" i="17" s="1"/>
  <c r="V8" i="10"/>
  <c r="P66" i="17" s="1"/>
  <c r="V10" i="10"/>
  <c r="P68" i="17" s="1"/>
  <c r="U8" i="10"/>
  <c r="O66" i="17" s="1"/>
  <c r="V11" i="14"/>
  <c r="P129" i="17" s="1"/>
  <c r="U11" i="14"/>
  <c r="O129" i="17" s="1"/>
  <c r="T11" i="14"/>
  <c r="N129" i="17" s="1"/>
  <c r="S11" i="14"/>
  <c r="M129" i="17" s="1"/>
  <c r="T17" i="14"/>
  <c r="N135" i="17" s="1"/>
  <c r="V17" i="14"/>
  <c r="P135" i="17" s="1"/>
  <c r="U17" i="14"/>
  <c r="O135" i="17" s="1"/>
  <c r="S17" i="14"/>
  <c r="M135" i="17" s="1"/>
  <c r="T6" i="14"/>
  <c r="N124" i="17" s="1"/>
  <c r="S6" i="14"/>
  <c r="M124" i="17" s="1"/>
  <c r="U6" i="14"/>
  <c r="O124" i="17" s="1"/>
  <c r="V6" i="14"/>
  <c r="P124" i="17" s="1"/>
  <c r="V19" i="14"/>
  <c r="P137" i="17" s="1"/>
  <c r="U19" i="14"/>
  <c r="O137" i="17" s="1"/>
  <c r="T19" i="14"/>
  <c r="N137" i="17" s="1"/>
  <c r="S19" i="14"/>
  <c r="M137" i="17" s="1"/>
  <c r="V7" i="14"/>
  <c r="P125" i="17" s="1"/>
  <c r="U7" i="14"/>
  <c r="O125" i="17" s="1"/>
  <c r="T7" i="14"/>
  <c r="N125" i="17" s="1"/>
  <c r="S7" i="14"/>
  <c r="M125" i="17" s="1"/>
  <c r="V13" i="14"/>
  <c r="P131" i="17" s="1"/>
  <c r="T13" i="14"/>
  <c r="N131" i="17" s="1"/>
  <c r="U13" i="14"/>
  <c r="O131" i="17" s="1"/>
  <c r="S13" i="14"/>
  <c r="M131" i="17" s="1"/>
  <c r="T14" i="14"/>
  <c r="N132" i="17" s="1"/>
  <c r="S14" i="14"/>
  <c r="M132" i="17" s="1"/>
  <c r="V14" i="14"/>
  <c r="P132" i="17" s="1"/>
  <c r="U14" i="14"/>
  <c r="O132" i="17" s="1"/>
  <c r="T18" i="14"/>
  <c r="N136" i="17" s="1"/>
  <c r="S18" i="14"/>
  <c r="M136" i="17" s="1"/>
  <c r="U18" i="14"/>
  <c r="O136" i="17" s="1"/>
  <c r="V18" i="14"/>
  <c r="P136" i="17" s="1"/>
  <c r="V15" i="14"/>
  <c r="P133" i="17" s="1"/>
  <c r="U15" i="14"/>
  <c r="O133" i="17" s="1"/>
  <c r="T15" i="14"/>
  <c r="N133" i="17" s="1"/>
  <c r="S15" i="14"/>
  <c r="M133" i="17" s="1"/>
  <c r="V21" i="14"/>
  <c r="P139" i="17" s="1"/>
  <c r="T21" i="14"/>
  <c r="N139" i="17" s="1"/>
  <c r="U21" i="14"/>
  <c r="O139" i="17" s="1"/>
  <c r="S21" i="14"/>
  <c r="M139" i="17" s="1"/>
  <c r="V9" i="14"/>
  <c r="P127" i="17" s="1"/>
  <c r="T9" i="14"/>
  <c r="N127" i="17" s="1"/>
  <c r="U9" i="14"/>
  <c r="O127" i="17" s="1"/>
  <c r="S9" i="14"/>
  <c r="M127" i="17" s="1"/>
  <c r="T22" i="14"/>
  <c r="N140" i="17" s="1"/>
  <c r="S22" i="14"/>
  <c r="M140" i="17" s="1"/>
  <c r="V22" i="14"/>
  <c r="P140" i="17" s="1"/>
  <c r="U22" i="14"/>
  <c r="O140" i="17" s="1"/>
  <c r="V5" i="14"/>
  <c r="P123" i="17" s="1"/>
  <c r="U5" i="14"/>
  <c r="O123" i="17" s="1"/>
  <c r="S5" i="14"/>
  <c r="M123" i="17" s="1"/>
  <c r="T5" i="14"/>
  <c r="N123" i="17" s="1"/>
  <c r="T10" i="14"/>
  <c r="N128" i="17" s="1"/>
  <c r="S10" i="14"/>
  <c r="M128" i="17" s="1"/>
  <c r="V10" i="14"/>
  <c r="P128" i="17" s="1"/>
  <c r="U10" i="14"/>
  <c r="O128" i="17" s="1"/>
  <c r="V23" i="14"/>
  <c r="P141" i="17" s="1"/>
  <c r="U23" i="14"/>
  <c r="O141" i="17" s="1"/>
  <c r="T23" i="14"/>
  <c r="N141" i="17" s="1"/>
  <c r="S23" i="14"/>
  <c r="M141" i="17" s="1"/>
  <c r="S4" i="14"/>
  <c r="M122" i="17" s="1"/>
  <c r="S8" i="14"/>
  <c r="M126" i="17" s="1"/>
  <c r="S12" i="14"/>
  <c r="M130" i="17" s="1"/>
  <c r="S16" i="14"/>
  <c r="M134" i="17" s="1"/>
  <c r="T4" i="14"/>
  <c r="N122" i="17" s="1"/>
  <c r="T8" i="14"/>
  <c r="N126" i="17" s="1"/>
  <c r="T12" i="14"/>
  <c r="N130" i="17" s="1"/>
  <c r="T16" i="14"/>
  <c r="N134" i="17" s="1"/>
  <c r="U4" i="14"/>
  <c r="O122" i="17" s="1"/>
  <c r="U8" i="14"/>
  <c r="O126" i="17" s="1"/>
  <c r="U12" i="14"/>
  <c r="O130" i="17" s="1"/>
  <c r="U16" i="14"/>
  <c r="O134" i="17" s="1"/>
  <c r="U20" i="14"/>
  <c r="O138" i="17" s="1"/>
  <c r="W17" i="5"/>
  <c r="AB17" i="5" s="1"/>
  <c r="AD17" i="5" s="1"/>
  <c r="AM17" i="5" s="1"/>
  <c r="M54" i="17" s="1"/>
  <c r="W23" i="5"/>
  <c r="AB23" i="5" s="1"/>
  <c r="AD23" i="5" s="1"/>
  <c r="W15" i="5"/>
  <c r="AB15" i="5" s="1"/>
  <c r="AD15" i="5" s="1"/>
  <c r="W7" i="5"/>
  <c r="AB7" i="5" s="1"/>
  <c r="AD7" i="5" s="1"/>
  <c r="AP7" i="5" s="1"/>
  <c r="P44" i="17" s="1"/>
  <c r="W12" i="5"/>
  <c r="AB12" i="5" s="1"/>
  <c r="AD12" i="5" s="1"/>
  <c r="AM12" i="5" s="1"/>
  <c r="M49" i="17" s="1"/>
  <c r="W20" i="5"/>
  <c r="AB20" i="5" s="1"/>
  <c r="AD20" i="5" s="1"/>
  <c r="AN20" i="5" s="1"/>
  <c r="N57" i="17" s="1"/>
  <c r="W13" i="5"/>
  <c r="AB13" i="5" s="1"/>
  <c r="AD13" i="5" s="1"/>
  <c r="AP13" i="5" s="1"/>
  <c r="P50" i="17" s="1"/>
  <c r="V11" i="9"/>
  <c r="P109" i="17" s="1"/>
  <c r="U11" i="9"/>
  <c r="O109" i="17" s="1"/>
  <c r="T11" i="9"/>
  <c r="N109" i="17" s="1"/>
  <c r="S11" i="9"/>
  <c r="M109" i="17" s="1"/>
  <c r="T17" i="9"/>
  <c r="N115" i="17" s="1"/>
  <c r="V17" i="9"/>
  <c r="P115" i="17" s="1"/>
  <c r="U17" i="9"/>
  <c r="O115" i="17" s="1"/>
  <c r="S17" i="9"/>
  <c r="M115" i="17" s="1"/>
  <c r="V5" i="9"/>
  <c r="P103" i="17" s="1"/>
  <c r="T5" i="9"/>
  <c r="N103" i="17" s="1"/>
  <c r="U5" i="9"/>
  <c r="O103" i="17" s="1"/>
  <c r="S5" i="9"/>
  <c r="M103" i="17" s="1"/>
  <c r="T18" i="9"/>
  <c r="N116" i="17" s="1"/>
  <c r="S18" i="9"/>
  <c r="M116" i="17" s="1"/>
  <c r="V18" i="9"/>
  <c r="P116" i="17" s="1"/>
  <c r="U18" i="9"/>
  <c r="O116" i="17" s="1"/>
  <c r="T6" i="9"/>
  <c r="N104" i="17" s="1"/>
  <c r="S6" i="9"/>
  <c r="M104" i="17" s="1"/>
  <c r="V6" i="9"/>
  <c r="P104" i="17" s="1"/>
  <c r="U6" i="9"/>
  <c r="O104" i="17" s="1"/>
  <c r="V19" i="9"/>
  <c r="P117" i="17" s="1"/>
  <c r="U19" i="9"/>
  <c r="O117" i="17" s="1"/>
  <c r="T19" i="9"/>
  <c r="N117" i="17" s="1"/>
  <c r="S19" i="9"/>
  <c r="M117" i="17" s="1"/>
  <c r="T14" i="9"/>
  <c r="N112" i="17" s="1"/>
  <c r="S14" i="9"/>
  <c r="M112" i="17" s="1"/>
  <c r="V14" i="9"/>
  <c r="P112" i="17" s="1"/>
  <c r="U14" i="9"/>
  <c r="O112" i="17" s="1"/>
  <c r="V15" i="9"/>
  <c r="P113" i="17" s="1"/>
  <c r="U15" i="9"/>
  <c r="O113" i="17" s="1"/>
  <c r="T15" i="9"/>
  <c r="N113" i="17" s="1"/>
  <c r="S15" i="9"/>
  <c r="M113" i="17" s="1"/>
  <c r="T21" i="9"/>
  <c r="N119" i="17" s="1"/>
  <c r="V21" i="9"/>
  <c r="P119" i="17" s="1"/>
  <c r="U21" i="9"/>
  <c r="O119" i="17" s="1"/>
  <c r="S21" i="9"/>
  <c r="M119" i="17" s="1"/>
  <c r="V7" i="9"/>
  <c r="P105" i="17" s="1"/>
  <c r="U7" i="9"/>
  <c r="O105" i="17" s="1"/>
  <c r="T7" i="9"/>
  <c r="N105" i="17" s="1"/>
  <c r="S7" i="9"/>
  <c r="M105" i="17" s="1"/>
  <c r="T9" i="9"/>
  <c r="N107" i="17" s="1"/>
  <c r="V9" i="9"/>
  <c r="P107" i="17" s="1"/>
  <c r="U9" i="9"/>
  <c r="O107" i="17" s="1"/>
  <c r="S9" i="9"/>
  <c r="M107" i="17" s="1"/>
  <c r="T22" i="9"/>
  <c r="N120" i="17" s="1"/>
  <c r="S22" i="9"/>
  <c r="M120" i="17" s="1"/>
  <c r="V22" i="9"/>
  <c r="P120" i="17" s="1"/>
  <c r="U22" i="9"/>
  <c r="O120" i="17" s="1"/>
  <c r="T13" i="9"/>
  <c r="N111" i="17" s="1"/>
  <c r="V13" i="9"/>
  <c r="P111" i="17" s="1"/>
  <c r="U13" i="9"/>
  <c r="O111" i="17" s="1"/>
  <c r="S13" i="9"/>
  <c r="M111" i="17" s="1"/>
  <c r="T10" i="9"/>
  <c r="N108" i="17" s="1"/>
  <c r="S10" i="9"/>
  <c r="M108" i="17" s="1"/>
  <c r="V10" i="9"/>
  <c r="P108" i="17" s="1"/>
  <c r="U10" i="9"/>
  <c r="O108" i="17" s="1"/>
  <c r="V23" i="9"/>
  <c r="P121" i="17" s="1"/>
  <c r="U23" i="9"/>
  <c r="O121" i="17" s="1"/>
  <c r="T23" i="9"/>
  <c r="N121" i="17" s="1"/>
  <c r="S23" i="9"/>
  <c r="M121" i="17" s="1"/>
  <c r="S4" i="9"/>
  <c r="M102" i="17" s="1"/>
  <c r="S8" i="9"/>
  <c r="M106" i="17" s="1"/>
  <c r="S12" i="9"/>
  <c r="M110" i="17" s="1"/>
  <c r="S16" i="9"/>
  <c r="M114" i="17" s="1"/>
  <c r="S20" i="9"/>
  <c r="M118" i="17" s="1"/>
  <c r="T4" i="9"/>
  <c r="N102" i="17" s="1"/>
  <c r="T8" i="9"/>
  <c r="N106" i="17" s="1"/>
  <c r="T16" i="9"/>
  <c r="N114" i="17" s="1"/>
  <c r="T20" i="9"/>
  <c r="N118" i="17" s="1"/>
  <c r="U4" i="9"/>
  <c r="O102" i="17" s="1"/>
  <c r="U8" i="9"/>
  <c r="O106" i="17" s="1"/>
  <c r="U16" i="9"/>
  <c r="O114" i="17" s="1"/>
  <c r="U20" i="9"/>
  <c r="O118" i="17" s="1"/>
  <c r="V11" i="13"/>
  <c r="P89" i="17" s="1"/>
  <c r="U11" i="13"/>
  <c r="O89" i="17" s="1"/>
  <c r="T11" i="13"/>
  <c r="N89" i="17" s="1"/>
  <c r="S11" i="13"/>
  <c r="M89" i="17" s="1"/>
  <c r="T17" i="13"/>
  <c r="N95" i="17" s="1"/>
  <c r="V17" i="13"/>
  <c r="P95" i="17" s="1"/>
  <c r="U17" i="13"/>
  <c r="O95" i="17" s="1"/>
  <c r="S17" i="13"/>
  <c r="M95" i="17" s="1"/>
  <c r="S18" i="13"/>
  <c r="M96" i="17" s="1"/>
  <c r="U18" i="13"/>
  <c r="O96" i="17" s="1"/>
  <c r="U7" i="13"/>
  <c r="O85" i="17" s="1"/>
  <c r="T7" i="13"/>
  <c r="N85" i="17" s="1"/>
  <c r="V13" i="13"/>
  <c r="P91" i="17" s="1"/>
  <c r="U13" i="13"/>
  <c r="O91" i="17" s="1"/>
  <c r="S13" i="13"/>
  <c r="M91" i="17" s="1"/>
  <c r="T13" i="13"/>
  <c r="N91" i="17" s="1"/>
  <c r="T6" i="13"/>
  <c r="N84" i="17" s="1"/>
  <c r="S6" i="13"/>
  <c r="M84" i="17" s="1"/>
  <c r="U6" i="13"/>
  <c r="O84" i="17" s="1"/>
  <c r="V6" i="13"/>
  <c r="P84" i="17" s="1"/>
  <c r="T14" i="13"/>
  <c r="N92" i="17" s="1"/>
  <c r="S14" i="13"/>
  <c r="M92" i="17" s="1"/>
  <c r="V14" i="13"/>
  <c r="P92" i="17" s="1"/>
  <c r="U14" i="13"/>
  <c r="O92" i="17" s="1"/>
  <c r="V19" i="13"/>
  <c r="P97" i="17" s="1"/>
  <c r="U19" i="13"/>
  <c r="O97" i="17" s="1"/>
  <c r="T19" i="13"/>
  <c r="N97" i="17" s="1"/>
  <c r="S19" i="13"/>
  <c r="M97" i="17" s="1"/>
  <c r="T21" i="13"/>
  <c r="N99" i="17" s="1"/>
  <c r="V21" i="13"/>
  <c r="P99" i="17" s="1"/>
  <c r="U21" i="13"/>
  <c r="O99" i="17" s="1"/>
  <c r="S21" i="13"/>
  <c r="M99" i="17" s="1"/>
  <c r="T9" i="13"/>
  <c r="N87" i="17" s="1"/>
  <c r="V9" i="13"/>
  <c r="P87" i="17" s="1"/>
  <c r="U9" i="13"/>
  <c r="O87" i="17" s="1"/>
  <c r="S9" i="13"/>
  <c r="M87" i="17" s="1"/>
  <c r="T22" i="13"/>
  <c r="N100" i="17" s="1"/>
  <c r="V22" i="13"/>
  <c r="P100" i="17" s="1"/>
  <c r="S22" i="13"/>
  <c r="M100" i="17" s="1"/>
  <c r="U22" i="13"/>
  <c r="O100" i="17" s="1"/>
  <c r="T10" i="13"/>
  <c r="N88" i="17" s="1"/>
  <c r="V10" i="13"/>
  <c r="P88" i="17" s="1"/>
  <c r="S10" i="13"/>
  <c r="M88" i="17" s="1"/>
  <c r="U10" i="13"/>
  <c r="O88" i="17" s="1"/>
  <c r="V23" i="13"/>
  <c r="P101" i="17" s="1"/>
  <c r="U23" i="13"/>
  <c r="O101" i="17" s="1"/>
  <c r="T23" i="13"/>
  <c r="N101" i="17" s="1"/>
  <c r="S23" i="13"/>
  <c r="M101" i="17" s="1"/>
  <c r="S8" i="13"/>
  <c r="M86" i="17" s="1"/>
  <c r="S12" i="13"/>
  <c r="M90" i="17" s="1"/>
  <c r="T8" i="13"/>
  <c r="N86" i="17" s="1"/>
  <c r="T12" i="13"/>
  <c r="N90" i="17" s="1"/>
  <c r="T20" i="13"/>
  <c r="N98" i="17" s="1"/>
  <c r="U8" i="13"/>
  <c r="O86" i="17" s="1"/>
  <c r="U12" i="13"/>
  <c r="O90" i="17" s="1"/>
  <c r="S5" i="10"/>
  <c r="M63" i="17" s="1"/>
  <c r="T5" i="10"/>
  <c r="N63" i="17" s="1"/>
  <c r="V5" i="10"/>
  <c r="P63" i="17" s="1"/>
  <c r="U5" i="10"/>
  <c r="O63" i="17" s="1"/>
  <c r="U6" i="10"/>
  <c r="O64" i="17" s="1"/>
  <c r="S6" i="10"/>
  <c r="M64" i="17" s="1"/>
  <c r="V6" i="10"/>
  <c r="P64" i="17" s="1"/>
  <c r="V20" i="10"/>
  <c r="P78" i="17" s="1"/>
  <c r="V12" i="10"/>
  <c r="P70" i="17" s="1"/>
  <c r="U20" i="10"/>
  <c r="O78" i="17" s="1"/>
  <c r="U12" i="10"/>
  <c r="O70" i="17" s="1"/>
  <c r="T20" i="10"/>
  <c r="N78" i="17" s="1"/>
  <c r="T12" i="10"/>
  <c r="N70" i="17" s="1"/>
  <c r="W9" i="5"/>
  <c r="AB9" i="5" s="1"/>
  <c r="AD9" i="5" s="1"/>
  <c r="W21" i="5"/>
  <c r="AB21" i="5" s="1"/>
  <c r="AD21" i="5" s="1"/>
  <c r="AM21" i="5" s="1"/>
  <c r="M58" i="17" s="1"/>
  <c r="W16" i="5"/>
  <c r="AB16" i="5" s="1"/>
  <c r="AD16" i="5" s="1"/>
  <c r="W22" i="5"/>
  <c r="AB22" i="5" s="1"/>
  <c r="AD22" i="5" s="1"/>
  <c r="W19" i="5"/>
  <c r="AB19" i="5" s="1"/>
  <c r="AD19" i="5" s="1"/>
  <c r="W18" i="5"/>
  <c r="AB18" i="5" s="1"/>
  <c r="AD18" i="5" s="1"/>
  <c r="W8" i="5"/>
  <c r="AB8" i="5" s="1"/>
  <c r="AD8" i="5" s="1"/>
  <c r="W14" i="5"/>
  <c r="AB14" i="5" s="1"/>
  <c r="AD14" i="5" s="1"/>
  <c r="W11" i="5"/>
  <c r="AB11" i="5" s="1"/>
  <c r="AD11" i="5" s="1"/>
  <c r="W24" i="5"/>
  <c r="AB24" i="5" s="1"/>
  <c r="AD24" i="5" s="1"/>
  <c r="W10" i="5"/>
  <c r="AB10" i="5" s="1"/>
  <c r="AD10" i="5" s="1"/>
  <c r="W6" i="5"/>
  <c r="AB6" i="5" s="1"/>
  <c r="AD6" i="5" s="1"/>
  <c r="AB13" i="4"/>
  <c r="X15" i="4"/>
  <c r="Y13" i="4"/>
  <c r="AA10" i="4"/>
  <c r="Z8" i="4"/>
  <c r="Z19" i="4"/>
  <c r="X19" i="4"/>
  <c r="AA18" i="4"/>
  <c r="Z7" i="4"/>
  <c r="X18" i="4"/>
  <c r="Z11" i="4"/>
  <c r="X7" i="4"/>
  <c r="Z23" i="4"/>
  <c r="AB16" i="4"/>
  <c r="X11" i="4"/>
  <c r="Z16" i="4"/>
  <c r="AB21" i="4"/>
  <c r="X10" i="4"/>
  <c r="X23" i="4"/>
  <c r="Y21" i="4"/>
  <c r="Z15" i="4"/>
  <c r="AB8" i="4"/>
  <c r="AB20" i="4"/>
  <c r="Y23" i="4"/>
  <c r="AA20" i="4"/>
  <c r="Y19" i="4"/>
  <c r="AA16" i="4"/>
  <c r="Y15" i="4"/>
  <c r="AA12" i="4"/>
  <c r="Y11" i="4"/>
  <c r="AA8" i="4"/>
  <c r="Y7" i="4"/>
  <c r="Z12" i="4"/>
  <c r="AA21" i="4"/>
  <c r="Y20" i="4"/>
  <c r="AA17" i="4"/>
  <c r="Y16" i="4"/>
  <c r="AA13" i="4"/>
  <c r="Y12" i="4"/>
  <c r="AA9" i="4"/>
  <c r="Y8" i="4"/>
  <c r="Z20" i="4"/>
  <c r="AB9" i="4"/>
  <c r="AB22" i="4"/>
  <c r="Z21" i="4"/>
  <c r="X20" i="4"/>
  <c r="AB18" i="4"/>
  <c r="Z17" i="4"/>
  <c r="X16" i="4"/>
  <c r="AB14" i="4"/>
  <c r="Z13" i="4"/>
  <c r="X12" i="4"/>
  <c r="AB10" i="4"/>
  <c r="Z9" i="4"/>
  <c r="X8" i="4"/>
  <c r="AB6" i="4"/>
  <c r="AA22" i="4"/>
  <c r="AA14" i="4"/>
  <c r="Y9" i="4"/>
  <c r="AB17" i="4"/>
  <c r="Y17" i="4"/>
  <c r="AA6" i="4"/>
  <c r="AB23" i="4"/>
  <c r="Z22" i="4"/>
  <c r="X21" i="4"/>
  <c r="AB19" i="4"/>
  <c r="Z18" i="4"/>
  <c r="X17" i="4"/>
  <c r="AB15" i="4"/>
  <c r="Z14" i="4"/>
  <c r="X13" i="4"/>
  <c r="AB11" i="4"/>
  <c r="Z10" i="4"/>
  <c r="X9" i="4"/>
  <c r="AB7" i="4"/>
  <c r="Z6" i="4"/>
  <c r="Y22" i="4"/>
  <c r="Y14" i="4"/>
  <c r="Y6" i="4"/>
  <c r="U4" i="13" l="1"/>
  <c r="O82" i="17" s="1"/>
  <c r="S4" i="13"/>
  <c r="M82" i="17" s="1"/>
  <c r="T4" i="13"/>
  <c r="N82" i="17" s="1"/>
  <c r="S20" i="14"/>
  <c r="M138" i="17" s="1"/>
  <c r="T20" i="14"/>
  <c r="N138" i="17" s="1"/>
  <c r="T12" i="9"/>
  <c r="N110" i="17" s="1"/>
  <c r="U12" i="9"/>
  <c r="O110" i="17" s="1"/>
  <c r="S15" i="13"/>
  <c r="M93" i="17" s="1"/>
  <c r="T15" i="13"/>
  <c r="N93" i="17" s="1"/>
  <c r="U15" i="13"/>
  <c r="O93" i="17" s="1"/>
  <c r="V7" i="13"/>
  <c r="P85" i="17" s="1"/>
  <c r="T18" i="13"/>
  <c r="N96" i="17" s="1"/>
  <c r="U20" i="13"/>
  <c r="O98" i="17" s="1"/>
  <c r="U5" i="13"/>
  <c r="O83" i="17" s="1"/>
  <c r="S5" i="13"/>
  <c r="M83" i="17" s="1"/>
  <c r="V5" i="13"/>
  <c r="P83" i="17" s="1"/>
  <c r="V3" i="13"/>
  <c r="U3" i="13"/>
  <c r="S3" i="13"/>
  <c r="AP21" i="5"/>
  <c r="P58" i="17" s="1"/>
  <c r="O31" i="17"/>
  <c r="AM13" i="4"/>
  <c r="K31" i="17" s="1"/>
  <c r="P27" i="17"/>
  <c r="AN9" i="4"/>
  <c r="L27" i="17" s="1"/>
  <c r="AK6" i="4"/>
  <c r="I24" i="17" s="1"/>
  <c r="M24" i="17"/>
  <c r="AK14" i="4"/>
  <c r="I32" i="17" s="1"/>
  <c r="M32" i="17"/>
  <c r="N30" i="17"/>
  <c r="AL12" i="4"/>
  <c r="J30" i="17" s="1"/>
  <c r="M27" i="17"/>
  <c r="AK9" i="4"/>
  <c r="I27" i="17" s="1"/>
  <c r="N25" i="17"/>
  <c r="AL7" i="4"/>
  <c r="J25" i="17" s="1"/>
  <c r="P29" i="17"/>
  <c r="AN11" i="4"/>
  <c r="L29" i="17" s="1"/>
  <c r="M26" i="17"/>
  <c r="AK8" i="4"/>
  <c r="I26" i="17" s="1"/>
  <c r="AL6" i="4"/>
  <c r="J24" i="17" s="1"/>
  <c r="N24" i="17"/>
  <c r="AL14" i="4"/>
  <c r="J32" i="17" s="1"/>
  <c r="N32" i="17"/>
  <c r="AK11" i="4"/>
  <c r="I29" i="17" s="1"/>
  <c r="M29" i="17"/>
  <c r="O25" i="17"/>
  <c r="AM7" i="4"/>
  <c r="K25" i="17" s="1"/>
  <c r="O30" i="17"/>
  <c r="AM12" i="4"/>
  <c r="K30" i="17" s="1"/>
  <c r="P28" i="17"/>
  <c r="AN10" i="4"/>
  <c r="L28" i="17" s="1"/>
  <c r="N27" i="17"/>
  <c r="AL9" i="4"/>
  <c r="J27" i="17" s="1"/>
  <c r="P26" i="17"/>
  <c r="AN8" i="4"/>
  <c r="L26" i="17" s="1"/>
  <c r="P31" i="17"/>
  <c r="AN13" i="4"/>
  <c r="L31" i="17" s="1"/>
  <c r="AK10" i="4"/>
  <c r="I28" i="17" s="1"/>
  <c r="M28" i="17"/>
  <c r="N26" i="17"/>
  <c r="AL8" i="4"/>
  <c r="J26" i="17" s="1"/>
  <c r="M31" i="17"/>
  <c r="AK13" i="4"/>
  <c r="I31" i="17" s="1"/>
  <c r="O27" i="17"/>
  <c r="AM9" i="4"/>
  <c r="K27" i="17" s="1"/>
  <c r="AM6" i="4"/>
  <c r="K24" i="17" s="1"/>
  <c r="O24" i="17"/>
  <c r="AM14" i="4"/>
  <c r="K32" i="17" s="1"/>
  <c r="O32" i="17"/>
  <c r="P30" i="17"/>
  <c r="AN12" i="4"/>
  <c r="L30" i="17" s="1"/>
  <c r="N29" i="17"/>
  <c r="AL11" i="4"/>
  <c r="J29" i="17" s="1"/>
  <c r="P25" i="17"/>
  <c r="AN7" i="4"/>
  <c r="L25" i="17" s="1"/>
  <c r="M30" i="17"/>
  <c r="AK12" i="4"/>
  <c r="I30" i="17" s="1"/>
  <c r="AL10" i="4"/>
  <c r="J28" i="17" s="1"/>
  <c r="N28" i="17"/>
  <c r="AK7" i="4"/>
  <c r="I25" i="17" s="1"/>
  <c r="M25" i="17"/>
  <c r="AM10" i="4"/>
  <c r="K28" i="17" s="1"/>
  <c r="O28" i="17"/>
  <c r="O29" i="17"/>
  <c r="AM11" i="4"/>
  <c r="K29" i="17" s="1"/>
  <c r="O26" i="17"/>
  <c r="AM8" i="4"/>
  <c r="K26" i="17" s="1"/>
  <c r="P24" i="17"/>
  <c r="AN6" i="4"/>
  <c r="L24" i="17" s="1"/>
  <c r="P32" i="17"/>
  <c r="AN14" i="4"/>
  <c r="L32" i="17" s="1"/>
  <c r="N31" i="17"/>
  <c r="AL13" i="4"/>
  <c r="J31" i="17" s="1"/>
  <c r="M23" i="17"/>
  <c r="N23" i="17"/>
  <c r="O23" i="17"/>
  <c r="P23" i="17"/>
  <c r="AP12" i="5"/>
  <c r="P49" i="17" s="1"/>
  <c r="AP15" i="5"/>
  <c r="P52" i="17" s="1"/>
  <c r="AM15" i="5"/>
  <c r="M52" i="17" s="1"/>
  <c r="AN15" i="5"/>
  <c r="N52" i="17" s="1"/>
  <c r="AO15" i="5"/>
  <c r="O52" i="17" s="1"/>
  <c r="AN11" i="5"/>
  <c r="N48" i="17" s="1"/>
  <c r="AO11" i="5"/>
  <c r="O48" i="17" s="1"/>
  <c r="AP11" i="5"/>
  <c r="P48" i="17" s="1"/>
  <c r="AM11" i="5"/>
  <c r="M48" i="17" s="1"/>
  <c r="AO9" i="5"/>
  <c r="O46" i="17" s="1"/>
  <c r="AN9" i="5"/>
  <c r="N46" i="17" s="1"/>
  <c r="AO17" i="5"/>
  <c r="O54" i="17" s="1"/>
  <c r="AN17" i="5"/>
  <c r="N54" i="17" s="1"/>
  <c r="AP16" i="5"/>
  <c r="P53" i="17" s="1"/>
  <c r="AO16" i="5"/>
  <c r="O53" i="17" s="1"/>
  <c r="AM16" i="5"/>
  <c r="M53" i="17" s="1"/>
  <c r="AN16" i="5"/>
  <c r="N53" i="17" s="1"/>
  <c r="AM24" i="5"/>
  <c r="M61" i="17" s="1"/>
  <c r="AN24" i="5"/>
  <c r="N61" i="17" s="1"/>
  <c r="AP24" i="5"/>
  <c r="P61" i="17" s="1"/>
  <c r="AO24" i="5"/>
  <c r="O61" i="17" s="1"/>
  <c r="AP14" i="5"/>
  <c r="P51" i="17" s="1"/>
  <c r="AO14" i="5"/>
  <c r="O51" i="17" s="1"/>
  <c r="AM14" i="5"/>
  <c r="M51" i="17" s="1"/>
  <c r="AN14" i="5"/>
  <c r="N51" i="17" s="1"/>
  <c r="AO18" i="5"/>
  <c r="O55" i="17" s="1"/>
  <c r="AM18" i="5"/>
  <c r="M55" i="17" s="1"/>
  <c r="AN18" i="5"/>
  <c r="N55" i="17" s="1"/>
  <c r="AP18" i="5"/>
  <c r="P55" i="17" s="1"/>
  <c r="AP9" i="5"/>
  <c r="P46" i="17" s="1"/>
  <c r="AN10" i="5"/>
  <c r="N47" i="17" s="1"/>
  <c r="AM10" i="5"/>
  <c r="M47" i="17" s="1"/>
  <c r="AO10" i="5"/>
  <c r="O47" i="17" s="1"/>
  <c r="AP10" i="5"/>
  <c r="P47" i="17" s="1"/>
  <c r="AO21" i="5"/>
  <c r="O58" i="17" s="1"/>
  <c r="AN21" i="5"/>
  <c r="N58" i="17" s="1"/>
  <c r="AM20" i="5"/>
  <c r="M57" i="17" s="1"/>
  <c r="AO20" i="5"/>
  <c r="O57" i="17" s="1"/>
  <c r="AP20" i="5"/>
  <c r="P57" i="17" s="1"/>
  <c r="AO19" i="5"/>
  <c r="O56" i="17" s="1"/>
  <c r="AP19" i="5"/>
  <c r="P56" i="17" s="1"/>
  <c r="AM19" i="5"/>
  <c r="M56" i="17" s="1"/>
  <c r="AN19" i="5"/>
  <c r="N56" i="17" s="1"/>
  <c r="AN12" i="5"/>
  <c r="N49" i="17" s="1"/>
  <c r="AO12" i="5"/>
  <c r="O49" i="17" s="1"/>
  <c r="AM9" i="5"/>
  <c r="M46" i="17" s="1"/>
  <c r="AM23" i="5"/>
  <c r="M60" i="17" s="1"/>
  <c r="AN23" i="5"/>
  <c r="N60" i="17" s="1"/>
  <c r="AO23" i="5"/>
  <c r="O60" i="17" s="1"/>
  <c r="AP23" i="5"/>
  <c r="P60" i="17" s="1"/>
  <c r="AO13" i="5"/>
  <c r="O50" i="17" s="1"/>
  <c r="AN13" i="5"/>
  <c r="N50" i="17" s="1"/>
  <c r="AO8" i="5"/>
  <c r="O45" i="17" s="1"/>
  <c r="AP8" i="5"/>
  <c r="P45" i="17" s="1"/>
  <c r="AM8" i="5"/>
  <c r="M45" i="17" s="1"/>
  <c r="AN8" i="5"/>
  <c r="N45" i="17" s="1"/>
  <c r="AM6" i="5"/>
  <c r="M43" i="17" s="1"/>
  <c r="AN6" i="5"/>
  <c r="N43" i="17" s="1"/>
  <c r="AO6" i="5"/>
  <c r="O43" i="17" s="1"/>
  <c r="AP6" i="5"/>
  <c r="P43" i="17" s="1"/>
  <c r="AM22" i="5"/>
  <c r="M59" i="17" s="1"/>
  <c r="AN22" i="5"/>
  <c r="N59" i="17" s="1"/>
  <c r="AO22" i="5"/>
  <c r="O59" i="17" s="1"/>
  <c r="AP22" i="5"/>
  <c r="P59" i="17" s="1"/>
  <c r="AO7" i="5"/>
  <c r="O44" i="17" s="1"/>
  <c r="AM7" i="5"/>
  <c r="M44" i="17" s="1"/>
  <c r="AN7" i="5"/>
  <c r="N44" i="17" s="1"/>
  <c r="AP17" i="5"/>
  <c r="P54" i="17" s="1"/>
  <c r="AM13" i="5"/>
  <c r="M50" i="17" s="1"/>
  <c r="T16" i="13"/>
  <c r="N94" i="17" s="1"/>
  <c r="U16" i="13"/>
  <c r="O94" i="17" s="1"/>
  <c r="S16" i="13"/>
  <c r="M94" i="17" s="1"/>
  <c r="V4" i="10"/>
  <c r="P62" i="17" s="1"/>
  <c r="G62" i="17"/>
  <c r="B4" i="11" s="1"/>
  <c r="C4" i="11" s="1"/>
  <c r="S4" i="10"/>
  <c r="M62" i="17" s="1"/>
  <c r="T4" i="10"/>
  <c r="N62" i="17" s="1"/>
  <c r="U4" i="10"/>
  <c r="O62" i="17" s="1"/>
  <c r="AJ12" i="4"/>
  <c r="H30" i="17" s="1"/>
  <c r="AJ21" i="4"/>
  <c r="H39" i="17" s="1"/>
  <c r="AJ13" i="4"/>
  <c r="H31" i="17" s="1"/>
  <c r="AJ11" i="4"/>
  <c r="H29" i="17" s="1"/>
  <c r="AJ8" i="4"/>
  <c r="H26" i="17" s="1"/>
  <c r="AJ9" i="4"/>
  <c r="H27" i="17" s="1"/>
  <c r="AJ16" i="4"/>
  <c r="H34" i="17" s="1"/>
  <c r="AJ14" i="4"/>
  <c r="H32" i="17" s="1"/>
  <c r="AJ20" i="4"/>
  <c r="H38" i="17" s="1"/>
  <c r="AJ23" i="4"/>
  <c r="H41" i="17" s="1"/>
  <c r="AJ6" i="4"/>
  <c r="H24" i="17" s="1"/>
  <c r="AJ15" i="4"/>
  <c r="H33" i="17" s="1"/>
  <c r="AJ18" i="4"/>
  <c r="H36" i="17" s="1"/>
  <c r="AJ17" i="4"/>
  <c r="H35" i="17" s="1"/>
  <c r="AJ7" i="4"/>
  <c r="H25" i="17" s="1"/>
  <c r="AJ10" i="4"/>
  <c r="H28" i="17" s="1"/>
  <c r="AJ19" i="4"/>
  <c r="H37" i="17" s="1"/>
  <c r="AJ22" i="4"/>
  <c r="H40" i="17" s="1"/>
  <c r="K4" i="11" l="1"/>
  <c r="J4" i="11"/>
  <c r="L4" i="11"/>
  <c r="I4" i="11"/>
  <c r="I14" i="10"/>
  <c r="K14" i="10" s="1"/>
  <c r="AB2" i="4"/>
  <c r="AA2" i="4"/>
  <c r="Z2" i="4"/>
  <c r="Y2" i="4"/>
  <c r="X2" i="4"/>
  <c r="W2" i="4"/>
  <c r="D4" i="4"/>
  <c r="J4" i="4" s="1"/>
  <c r="D17" i="4"/>
  <c r="D18" i="4"/>
  <c r="D19" i="4"/>
  <c r="D20" i="4"/>
  <c r="D21" i="4"/>
  <c r="D22" i="4"/>
  <c r="D23" i="4"/>
  <c r="D16" i="4"/>
  <c r="D15" i="4"/>
  <c r="Q15" i="4"/>
  <c r="R17" i="4"/>
  <c r="Q20" i="4"/>
  <c r="R21" i="4"/>
  <c r="R23" i="4"/>
  <c r="AF4" i="1"/>
  <c r="M4" i="1"/>
  <c r="L4" i="1"/>
  <c r="AH2" i="4"/>
  <c r="AG2" i="4"/>
  <c r="AF2" i="4"/>
  <c r="AE2" i="4"/>
  <c r="AD2" i="4"/>
  <c r="AC2" i="4"/>
  <c r="U2" i="4"/>
  <c r="T2" i="4"/>
  <c r="S2" i="4"/>
  <c r="R2" i="4"/>
  <c r="Q2" i="4"/>
  <c r="P2" i="4"/>
  <c r="O2" i="4"/>
  <c r="N2" i="4"/>
  <c r="M2" i="4"/>
  <c r="L2" i="4"/>
  <c r="K2" i="4"/>
  <c r="J2" i="4"/>
  <c r="E11" i="3"/>
  <c r="E12" i="3"/>
  <c r="E13" i="3"/>
  <c r="D13" i="3"/>
  <c r="D12" i="3"/>
  <c r="D11" i="3"/>
  <c r="E14" i="3"/>
  <c r="D14" i="3"/>
  <c r="E2" i="3"/>
  <c r="E3" i="3"/>
  <c r="E4" i="3"/>
  <c r="E5" i="3"/>
  <c r="E6" i="3"/>
  <c r="E7" i="3"/>
  <c r="E8" i="3"/>
  <c r="E9" i="3"/>
  <c r="E10" i="3"/>
  <c r="D10" i="3"/>
  <c r="D9" i="3"/>
  <c r="D8" i="3"/>
  <c r="D7" i="3"/>
  <c r="D6" i="3"/>
  <c r="D5" i="3"/>
  <c r="D4" i="3"/>
  <c r="D3" i="3"/>
  <c r="D2" i="3"/>
  <c r="S14" i="10" l="1"/>
  <c r="M72" i="17" s="1"/>
  <c r="T14" i="10"/>
  <c r="N72" i="17" s="1"/>
  <c r="U14" i="10"/>
  <c r="O72" i="17" s="1"/>
  <c r="V14" i="10"/>
  <c r="P72" i="17" s="1"/>
  <c r="AI20" i="1"/>
  <c r="AI21" i="1"/>
  <c r="AI19" i="1"/>
  <c r="AI18" i="1"/>
  <c r="AI17" i="1"/>
  <c r="AI16" i="1"/>
  <c r="AI23" i="1"/>
  <c r="AI15" i="1"/>
  <c r="P17" i="4"/>
  <c r="P21" i="4"/>
  <c r="P20" i="4"/>
  <c r="Q18" i="4"/>
  <c r="P23" i="4"/>
  <c r="P15" i="4"/>
  <c r="P22" i="4"/>
  <c r="P19" i="4"/>
  <c r="P16" i="4"/>
  <c r="AI14" i="1"/>
  <c r="S20" i="4"/>
  <c r="Q23" i="4"/>
  <c r="S22" i="4"/>
  <c r="U23" i="4"/>
  <c r="T23" i="4"/>
  <c r="S23" i="4"/>
  <c r="U19" i="4"/>
  <c r="T19" i="4"/>
  <c r="S19" i="4"/>
  <c r="R19" i="4"/>
  <c r="Q19" i="4"/>
  <c r="S21" i="4"/>
  <c r="U22" i="4"/>
  <c r="S18" i="4"/>
  <c r="T18" i="4"/>
  <c r="T22" i="4"/>
  <c r="R18" i="4"/>
  <c r="U18" i="4"/>
  <c r="R22" i="4"/>
  <c r="P18" i="4"/>
  <c r="Q22" i="4"/>
  <c r="R20" i="4"/>
  <c r="T21" i="4"/>
  <c r="U20" i="4"/>
  <c r="T20" i="4"/>
  <c r="S17" i="4"/>
  <c r="Q16" i="4"/>
  <c r="Q21" i="4"/>
  <c r="Q17" i="4"/>
  <c r="R16" i="4"/>
  <c r="U16" i="4"/>
  <c r="T16" i="4"/>
  <c r="T17" i="4"/>
  <c r="U21" i="4"/>
  <c r="U17" i="4"/>
  <c r="S16" i="4"/>
  <c r="U15" i="4"/>
  <c r="T15" i="4"/>
  <c r="S15" i="4"/>
  <c r="R15" i="4"/>
  <c r="AI5" i="1" l="1"/>
  <c r="AI4" i="1"/>
  <c r="V23" i="4"/>
  <c r="V19" i="4"/>
  <c r="V22" i="4"/>
  <c r="V18" i="4"/>
  <c r="V16" i="4"/>
  <c r="V20" i="4"/>
  <c r="V17" i="4"/>
  <c r="V21" i="4"/>
  <c r="V15" i="4"/>
  <c r="L5" i="4" l="1"/>
  <c r="K5" i="4"/>
  <c r="O5" i="4"/>
  <c r="M5" i="4"/>
  <c r="N5" i="4"/>
  <c r="AB3" i="4"/>
  <c r="AH3" i="4" s="1"/>
  <c r="Z3" i="4"/>
  <c r="AF3" i="4" s="1"/>
  <c r="AA3" i="4"/>
  <c r="AG3" i="4" s="1"/>
  <c r="Y3" i="4"/>
  <c r="AE3" i="4" s="1"/>
  <c r="X3" i="4"/>
  <c r="AD3" i="4" s="1"/>
  <c r="Z5" i="4"/>
  <c r="Y5" i="4"/>
  <c r="X5" i="4"/>
  <c r="AA5" i="4"/>
  <c r="AB5" i="4"/>
  <c r="Q3" i="4"/>
  <c r="U3" i="4"/>
  <c r="T3" i="4"/>
  <c r="S3" i="4"/>
  <c r="R3" i="4"/>
  <c r="AN16" i="4"/>
  <c r="L34" i="17" s="1"/>
  <c r="G34" i="17"/>
  <c r="AL16" i="4"/>
  <c r="J34" i="17" s="1"/>
  <c r="AM16" i="4"/>
  <c r="K34" i="17" s="1"/>
  <c r="AK16" i="4"/>
  <c r="I34" i="17" s="1"/>
  <c r="AM18" i="4"/>
  <c r="K36" i="17" s="1"/>
  <c r="AN18" i="4"/>
  <c r="L36" i="17" s="1"/>
  <c r="G36" i="17"/>
  <c r="AK18" i="4"/>
  <c r="I36" i="17" s="1"/>
  <c r="AL18" i="4"/>
  <c r="J36" i="17" s="1"/>
  <c r="AK15" i="4"/>
  <c r="I33" i="17" s="1"/>
  <c r="AL15" i="4"/>
  <c r="J33" i="17" s="1"/>
  <c r="AM15" i="4"/>
  <c r="K33" i="17" s="1"/>
  <c r="AN15" i="4"/>
  <c r="L33" i="17" s="1"/>
  <c r="G33" i="17"/>
  <c r="AN22" i="4"/>
  <c r="L40" i="17" s="1"/>
  <c r="G40" i="17"/>
  <c r="AK22" i="4"/>
  <c r="I40" i="17" s="1"/>
  <c r="AL22" i="4"/>
  <c r="J40" i="17" s="1"/>
  <c r="AM22" i="4"/>
  <c r="K40" i="17" s="1"/>
  <c r="AK21" i="4"/>
  <c r="I39" i="17" s="1"/>
  <c r="AL21" i="4"/>
  <c r="J39" i="17" s="1"/>
  <c r="G39" i="17"/>
  <c r="AM21" i="4"/>
  <c r="K39" i="17" s="1"/>
  <c r="AN21" i="4"/>
  <c r="L39" i="17" s="1"/>
  <c r="AK19" i="4"/>
  <c r="I37" i="17" s="1"/>
  <c r="AL19" i="4"/>
  <c r="J37" i="17" s="1"/>
  <c r="AM19" i="4"/>
  <c r="K37" i="17" s="1"/>
  <c r="AN19" i="4"/>
  <c r="L37" i="17" s="1"/>
  <c r="G37" i="17"/>
  <c r="AK17" i="4"/>
  <c r="I35" i="17" s="1"/>
  <c r="AL17" i="4"/>
  <c r="J35" i="17" s="1"/>
  <c r="AM17" i="4"/>
  <c r="K35" i="17" s="1"/>
  <c r="AN17" i="4"/>
  <c r="L35" i="17" s="1"/>
  <c r="G35" i="17"/>
  <c r="G41" i="17"/>
  <c r="AK23" i="4"/>
  <c r="I41" i="17" s="1"/>
  <c r="AM23" i="4"/>
  <c r="K41" i="17" s="1"/>
  <c r="AN23" i="4"/>
  <c r="L41" i="17" s="1"/>
  <c r="AL23" i="4"/>
  <c r="J41" i="17" s="1"/>
  <c r="AN20" i="4"/>
  <c r="L38" i="17" s="1"/>
  <c r="G38" i="17"/>
  <c r="AK20" i="4"/>
  <c r="I38" i="17" s="1"/>
  <c r="AL20" i="4"/>
  <c r="J38" i="17" s="1"/>
  <c r="AM20" i="4"/>
  <c r="K38" i="17" s="1"/>
  <c r="AM5" i="5"/>
  <c r="M42" i="17" s="1"/>
  <c r="AN5" i="5"/>
  <c r="N42" i="17" s="1"/>
  <c r="AP5" i="5"/>
  <c r="P42" i="17" s="1"/>
  <c r="AO5" i="5"/>
  <c r="O42" i="17" s="1"/>
  <c r="AA4" i="4"/>
  <c r="Y4" i="4"/>
  <c r="Z4" i="4"/>
  <c r="AB4" i="4"/>
  <c r="X4" i="4"/>
  <c r="AJ5" i="4" l="1"/>
  <c r="H23" i="17" s="1"/>
  <c r="AJ3" i="4"/>
  <c r="V3" i="4"/>
  <c r="V5" i="4"/>
  <c r="V4" i="4"/>
  <c r="AJ4" i="4"/>
  <c r="H22" i="17" s="1"/>
  <c r="D2" i="11" l="1"/>
  <c r="D9" i="11" s="1"/>
  <c r="G23" i="17"/>
  <c r="AK5" i="4"/>
  <c r="I23" i="17" s="1"/>
  <c r="AL5" i="4"/>
  <c r="J23" i="17" s="1"/>
  <c r="AM5" i="4"/>
  <c r="K23" i="17" s="1"/>
  <c r="AN5" i="4"/>
  <c r="L23" i="17" s="1"/>
  <c r="AK3" i="4"/>
  <c r="AL3" i="4"/>
  <c r="AM3" i="4"/>
  <c r="AN3" i="4"/>
  <c r="G22" i="17"/>
  <c r="AN4" i="4"/>
  <c r="L22" i="17" s="1"/>
  <c r="AK4" i="4"/>
  <c r="I22" i="17" s="1"/>
  <c r="AL4" i="4"/>
  <c r="J22" i="17" s="1"/>
  <c r="AM4" i="4"/>
  <c r="K22" i="17" s="1"/>
  <c r="F2" i="11" l="1"/>
  <c r="F9" i="11" s="1"/>
  <c r="E2" i="11"/>
  <c r="E9" i="11" s="1"/>
  <c r="G2" i="11"/>
  <c r="G9" i="11" s="1"/>
  <c r="H2" i="11"/>
  <c r="H9" i="11" s="1"/>
  <c r="B2" i="11"/>
  <c r="C2" i="11" l="1"/>
  <c r="K2" i="11"/>
  <c r="L2" i="11"/>
  <c r="J2" i="11"/>
  <c r="I2" i="11"/>
  <c r="C3" i="18" l="1"/>
  <c r="E3" i="18" l="1"/>
  <c r="C5" i="18"/>
  <c r="E5" i="18" s="1"/>
  <c r="C6" i="18"/>
  <c r="E6" i="18" s="1"/>
  <c r="B8" i="11"/>
  <c r="L8" i="11" s="1"/>
  <c r="C4" i="18"/>
  <c r="E4" i="18" s="1"/>
  <c r="I8" i="11" l="1"/>
  <c r="K8" i="11"/>
  <c r="B9" i="11"/>
  <c r="J8" i="11"/>
  <c r="C8" i="11"/>
  <c r="C9" i="11" s="1"/>
  <c r="I9" i="11" l="1"/>
  <c r="L9" i="11"/>
  <c r="K9" i="11"/>
  <c r="J9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Schoenleber, Emily</author>
  </authors>
  <commentList>
    <comment ref="P1" authorId="0" shapeId="0" xr:uid="{9936C0EF-2791-4D1F-99E9-6BA339E35293}">
      <text>
        <r>
          <rPr>
            <b/>
            <sz val="9"/>
            <color indexed="81"/>
            <rFont val="Tahoma"/>
            <family val="2"/>
          </rPr>
          <t>Instructions:</t>
        </r>
        <r>
          <rPr>
            <sz val="9"/>
            <color indexed="81"/>
            <rFont val="Tahoma"/>
            <family val="2"/>
          </rPr>
          <t xml:space="preserve">
Pre-populated with allowable amounts. 
Override with requested amounts if differing from allowable amounts.</t>
        </r>
      </text>
    </comment>
    <comment ref="AC1" authorId="0" shapeId="0" xr:uid="{ED5C23B1-F7A4-406E-8C5C-84D2810D9139}">
      <text>
        <r>
          <rPr>
            <b/>
            <sz val="9"/>
            <color indexed="81"/>
            <rFont val="Tahoma"/>
            <family val="2"/>
          </rPr>
          <t>Instructions:</t>
        </r>
        <r>
          <rPr>
            <sz val="9"/>
            <color indexed="81"/>
            <rFont val="Tahoma"/>
            <family val="2"/>
          </rPr>
          <t xml:space="preserve">
Pre-populated with allowable amounts. 
Override with requested amounts if differing from allowable amounts.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<sst xmlns="http://schemas.openxmlformats.org/spreadsheetml/2006/main" count="986" uniqueCount="359">
  <si>
    <t>Positions</t>
  </si>
  <si>
    <t>Organization</t>
  </si>
  <si>
    <t>Position Title</t>
  </si>
  <si>
    <t>% Funded by Other Federal Sources</t>
  </si>
  <si>
    <t>% Funded by VOCA</t>
  </si>
  <si>
    <t>% Time Devoted to VOCA-Allowable Activities</t>
  </si>
  <si>
    <t>Date of Projected Salary Increase</t>
  </si>
  <si>
    <t>Annual Salary after projected salary increase</t>
  </si>
  <si>
    <t>$ Funded by VOCA</t>
  </si>
  <si>
    <t>$ Funded by Other Federal Sources</t>
  </si>
  <si>
    <t>$ Funded by Non-Federal Sources</t>
  </si>
  <si>
    <t>Annual Salary
at start of project</t>
  </si>
  <si>
    <t>% Salary Increase</t>
  </si>
  <si>
    <t>FTE Hours per Week</t>
  </si>
  <si>
    <t>Holiday</t>
  </si>
  <si>
    <t>Schedule</t>
  </si>
  <si>
    <t>New Year's Day</t>
  </si>
  <si>
    <t>January 1</t>
  </si>
  <si>
    <t>MLK Jr. Day</t>
  </si>
  <si>
    <t>3rd Mon in Jan</t>
  </si>
  <si>
    <t>President's Day</t>
  </si>
  <si>
    <t>3rd Mon in Feb</t>
  </si>
  <si>
    <t>Arbor Day</t>
  </si>
  <si>
    <t>Last Fri in Apr</t>
  </si>
  <si>
    <t>Memorial Day</t>
  </si>
  <si>
    <t>Last Mon in May</t>
  </si>
  <si>
    <t>Juneteenth</t>
  </si>
  <si>
    <t>June 19</t>
  </si>
  <si>
    <t>Independence Day</t>
  </si>
  <si>
    <t>July 4</t>
  </si>
  <si>
    <t>Labor Day</t>
  </si>
  <si>
    <t>1st Mon in Sept</t>
  </si>
  <si>
    <t>Indigenous Peoples' Day and Columbus Day</t>
  </si>
  <si>
    <t>2nd Mon in Oct</t>
  </si>
  <si>
    <t>Veterans Day</t>
  </si>
  <si>
    <t>November 11</t>
  </si>
  <si>
    <t>Thanksgiving Day</t>
  </si>
  <si>
    <t>4th Thurs in Nov</t>
  </si>
  <si>
    <t>Day After Thanksgiving</t>
  </si>
  <si>
    <t>Fri after Thanksgiving</t>
  </si>
  <si>
    <t>Christmas Day</t>
  </si>
  <si>
    <t>December 25</t>
  </si>
  <si>
    <t>Work days before increase</t>
  </si>
  <si>
    <t>Work days after increase</t>
  </si>
  <si>
    <t>Established Annual Salary</t>
  </si>
  <si>
    <t>Ad Hoc/Agency Specific</t>
  </si>
  <si>
    <t>Pay</t>
  </si>
  <si>
    <t>Paid</t>
  </si>
  <si>
    <t>Unpaid</t>
  </si>
  <si>
    <t>Enter Description Here and Date at Right</t>
  </si>
  <si>
    <t>Position</t>
  </si>
  <si>
    <t>FICA</t>
  </si>
  <si>
    <t>Retirement</t>
  </si>
  <si>
    <t>Other</t>
  </si>
  <si>
    <t>Health Care</t>
  </si>
  <si>
    <t>Other 1</t>
  </si>
  <si>
    <t>Other 2</t>
  </si>
  <si>
    <t>Other 3</t>
  </si>
  <si>
    <t>Annual Rates</t>
  </si>
  <si>
    <t>Total</t>
  </si>
  <si>
    <t>Position #</t>
  </si>
  <si>
    <t>$ Allowable for VOCA Funding</t>
  </si>
  <si>
    <t>$ Requested for VOCA Funding</t>
  </si>
  <si>
    <t>$ Funded by VOCA Match</t>
  </si>
  <si>
    <t>$ Allowable for VOCA Project</t>
  </si>
  <si>
    <t>Advocate 1</t>
  </si>
  <si>
    <t>Name 1</t>
  </si>
  <si>
    <t>ABC Agency</t>
  </si>
  <si>
    <t>Registration Cost</t>
  </si>
  <si>
    <t>Position Traveling</t>
  </si>
  <si>
    <t>Travel Purpose</t>
  </si>
  <si>
    <t>Miles</t>
  </si>
  <si>
    <t>Trips</t>
  </si>
  <si>
    <t>Rate</t>
  </si>
  <si>
    <t>Baggage Fees</t>
  </si>
  <si>
    <t>Nights Lodging</t>
  </si>
  <si>
    <t>Lodging Rate</t>
  </si>
  <si>
    <t>Lodging Total</t>
  </si>
  <si>
    <t>Mileage Total</t>
  </si>
  <si>
    <t>Airfare Total</t>
  </si>
  <si>
    <t>Days Meals</t>
  </si>
  <si>
    <t>First &amp; Last Day</t>
  </si>
  <si>
    <t>Full Days</t>
  </si>
  <si>
    <t>Meals Total</t>
  </si>
  <si>
    <t>ME&amp;I Rate</t>
  </si>
  <si>
    <t>Trip Total</t>
  </si>
  <si>
    <t>per</t>
  </si>
  <si>
    <t>Subtotal</t>
  </si>
  <si>
    <t>Type</t>
  </si>
  <si>
    <t>Item</t>
  </si>
  <si>
    <t>Service Type</t>
  </si>
  <si>
    <t>% Funded by VOCA Match</t>
  </si>
  <si>
    <t>Funding Start Date</t>
  </si>
  <si>
    <t>Funding End Date</t>
  </si>
  <si>
    <t>% of Salary Funded by VOCA Match</t>
  </si>
  <si>
    <t>Project Period Salary Total</t>
  </si>
  <si>
    <t>% of Salary VOCA Project Funded</t>
  </si>
  <si>
    <t>% of Salary Requested for VOCA Funding</t>
  </si>
  <si>
    <t>$ VOCA Project Total</t>
  </si>
  <si>
    <t>$ Allowable for VOCA Match</t>
  </si>
  <si>
    <t>Trip #</t>
  </si>
  <si>
    <t>Approximate
Departure Date</t>
  </si>
  <si>
    <t>Approximate
Return Date</t>
  </si>
  <si>
    <t>Planned Destination</t>
  </si>
  <si>
    <t>Position Type</t>
  </si>
  <si>
    <t>% Spousal Abuse</t>
  </si>
  <si>
    <t>% Child Abuse</t>
  </si>
  <si>
    <t>% Underserved Victims of Violent Crime</t>
  </si>
  <si>
    <t>$ Dedicated to
Spousal Abuse</t>
  </si>
  <si>
    <t>$ Dedicated to
Sexual Assault</t>
  </si>
  <si>
    <t>$ Dedicated to
Child Abuse</t>
  </si>
  <si>
    <t>$ Dedicated to
Violent and Underserved</t>
  </si>
  <si>
    <t>% Sexual Assault</t>
  </si>
  <si>
    <t>Staff</t>
  </si>
  <si>
    <t>Price</t>
  </si>
  <si>
    <t>Quantity</t>
  </si>
  <si>
    <t>Federal Budget Category</t>
  </si>
  <si>
    <t>Supplies</t>
  </si>
  <si>
    <t>Contracts</t>
  </si>
  <si>
    <t>Provider</t>
  </si>
  <si>
    <t>Service Detail</t>
  </si>
  <si>
    <t>Personnel</t>
  </si>
  <si>
    <t>Indirect Costs</t>
  </si>
  <si>
    <t>Wages</t>
  </si>
  <si>
    <t>Fringe</t>
  </si>
  <si>
    <t>Services</t>
  </si>
  <si>
    <t>Travel</t>
  </si>
  <si>
    <t>Subawards</t>
  </si>
  <si>
    <t>Federal Category</t>
  </si>
  <si>
    <t>Travel &amp; Training</t>
  </si>
  <si>
    <t>DCA</t>
  </si>
  <si>
    <t>Supplies &amp; Equipment</t>
  </si>
  <si>
    <t>Equipment</t>
  </si>
  <si>
    <t>Administrative &amp; Indirect</t>
  </si>
  <si>
    <r>
      <t xml:space="preserve">Employee
</t>
    </r>
    <r>
      <rPr>
        <i/>
        <sz val="11"/>
        <color theme="1"/>
        <rFont val="Aptos Narrow"/>
        <family val="2"/>
        <scheme val="minor"/>
      </rPr>
      <t>Enter the person's name, "Vacant", or "New"</t>
    </r>
  </si>
  <si>
    <t>% Funded by 
Non-Governmental Sources</t>
  </si>
  <si>
    <t>Indirect</t>
  </si>
  <si>
    <t>Administrative</t>
  </si>
  <si>
    <r>
      <t xml:space="preserve">Requested Funding
</t>
    </r>
    <r>
      <rPr>
        <i/>
        <sz val="11"/>
        <color theme="1"/>
        <rFont val="Aptos Narrow"/>
        <family val="2"/>
        <scheme val="minor"/>
      </rPr>
      <t>Include all paid and unpaid positions positions that are directly VOCA-funded or VOCA-match. Do not include positions that are funded with indirect costs.
For unpaid in-kind VOCA-match positions (volunteers) enter the volunteer payrate under "Annual Salaray" and $0 under "$ Requested for VOCA Funding."</t>
    </r>
  </si>
  <si>
    <t>Of the "$ Requested VOCA Funding" amount, enter the amount of funds are dedicated to victims of…
Funds may only be counted in one category</t>
  </si>
  <si>
    <r>
      <t xml:space="preserve">Existing Positions
</t>
    </r>
    <r>
      <rPr>
        <i/>
        <sz val="11"/>
        <color theme="1"/>
        <rFont val="Aptos Narrow"/>
        <family val="2"/>
        <scheme val="minor"/>
      </rPr>
      <t>Include all positions that are existing in the organization for which VOCA funding is being requested and all paid and unpaid positions positions that are VOCA-funded or VOCA-match. 
For positions currently funded by non-VOCA sources, enter $0 under "$ Funded by VOCA" and $0 under "$Funded by VOCA Match."</t>
    </r>
  </si>
  <si>
    <t>Other 4</t>
  </si>
  <si>
    <t>Item #</t>
  </si>
  <si>
    <t>% Time Devoted to VOCA Allowable Activities</t>
  </si>
  <si>
    <t>$ Requested VOCA Funding</t>
  </si>
  <si>
    <t>Flight Cost</t>
  </si>
  <si>
    <t>Detail 2</t>
  </si>
  <si>
    <t>Detail 1</t>
  </si>
  <si>
    <t>% Allowable for VOCA (Proration)</t>
  </si>
  <si>
    <t>Total Cost</t>
  </si>
  <si>
    <t>Costs</t>
  </si>
  <si>
    <t>VOCA Project</t>
  </si>
  <si>
    <t>Frequency/
Quantity</t>
  </si>
  <si>
    <t>SAMPLE: Shelter Rent</t>
  </si>
  <si>
    <t>SAMPLE: ABC Real Estate Contract</t>
  </si>
  <si>
    <t>month</t>
  </si>
  <si>
    <t>year</t>
  </si>
  <si>
    <t>SAMPLE: Office Supplies</t>
  </si>
  <si>
    <t>SAMPLE: Printer Lease</t>
  </si>
  <si>
    <t>SAMPLE: Printer use &amp; maintaince</t>
  </si>
  <si>
    <t>SAMPLE: pens, notebooks, etc.</t>
  </si>
  <si>
    <t>SAMPLE: ACME Office Equipment</t>
  </si>
  <si>
    <t>months</t>
  </si>
  <si>
    <t>SAMPLE: Membership Dues</t>
  </si>
  <si>
    <t>SAMPLE: Director, Victim Advocate 1, &amp; Victim Advocate 2 positions</t>
  </si>
  <si>
    <t>staff</t>
  </si>
  <si>
    <t>SAMPLE: NOVA Individual Memberships</t>
  </si>
  <si>
    <t>NCC Budget Category</t>
  </si>
  <si>
    <t>NCC Budget SubCategory</t>
  </si>
  <si>
    <t>Line Item</t>
  </si>
  <si>
    <t>WS</t>
  </si>
  <si>
    <t>TS</t>
  </si>
  <si>
    <t>Program Manager</t>
  </si>
  <si>
    <t>National Conference</t>
  </si>
  <si>
    <t>Dallas, TX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</si>
  <si>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</si>
  <si>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</si>
  <si>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</si>
  <si>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</si>
  <si>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</si>
  <si>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</si>
  <si>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</si>
  <si>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</si>
  <si>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</si>
  <si>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</si>
  <si>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</si>
  <si>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</si>
  <si>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</si>
  <si>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</si>
  <si>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</si>
  <si>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</si>
  <si>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</si>
  <si>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</si>
  <si>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</si>
  <si>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</si>
  <si>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</si>
  <si>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</si>
  <si>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</si>
  <si>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</si>
  <si>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</si>
  <si>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</si>
  <si>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</si>
  <si>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</si>
  <si>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</si>
  <si>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</si>
  <si>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</si>
  <si>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</si>
  <si>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</si>
  <si>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</si>
  <si>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</si>
  <si>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</si>
  <si>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</si>
  <si>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</si>
  <si>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</si>
  <si>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</si>
  <si>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DS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</si>
  <si>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</si>
  <si>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</si>
  <si>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</si>
  <si>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</si>
  <si>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</si>
  <si>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</si>
  <si>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</si>
  <si>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</si>
  <si>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</si>
  <si>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</si>
  <si>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</si>
  <si>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</si>
  <si>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</si>
  <si>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</si>
  <si>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</si>
  <si>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</si>
  <si>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</si>
  <si>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</si>
  <si>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</si>
  <si>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</si>
  <si>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SS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</si>
  <si>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</si>
  <si>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</si>
  <si>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</si>
  <si>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</si>
  <si>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</si>
  <si>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</si>
  <si>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</si>
  <si>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</si>
  <si>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</si>
  <si>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</si>
  <si>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</si>
  <si>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</si>
  <si>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</si>
  <si>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</si>
  <si>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</si>
  <si>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</si>
  <si>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</si>
  <si>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</si>
  <si>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</si>
  <si>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</si>
  <si>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CS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</si>
  <si>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</si>
  <si>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</si>
  <si>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</si>
  <si>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</si>
  <si>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</si>
  <si>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</si>
  <si>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</si>
  <si>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</si>
  <si>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</si>
  <si>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</si>
  <si>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</si>
  <si>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</si>
  <si>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</si>
  <si>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</si>
  <si>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</si>
  <si>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</si>
  <si>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</si>
  <si>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</si>
  <si>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</si>
  <si>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</si>
  <si>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OS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</si>
  <si>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</si>
  <si>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</si>
  <si>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</si>
  <si>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</si>
  <si>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</si>
  <si>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</si>
  <si>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</si>
  <si>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</si>
  <si>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</si>
  <si>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</si>
  <si>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</si>
  <si>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</si>
  <si>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</si>
  <si>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</si>
  <si>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</si>
  <si>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</si>
  <si>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</si>
  <si>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</si>
  <si>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</si>
  <si>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</si>
  <si>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Line Item #</t>
  </si>
  <si>
    <t>Auto-Calculated from Ratios on Wages tab</t>
  </si>
  <si>
    <t>Detail</t>
  </si>
  <si>
    <t>AS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</si>
  <si>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</si>
  <si>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</si>
  <si>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</si>
  <si>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</si>
  <si>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</si>
  <si>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</si>
  <si>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</si>
  <si>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</si>
  <si>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</si>
  <si>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</si>
  <si>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</si>
  <si>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</si>
  <si>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</si>
  <si>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</si>
  <si>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</si>
  <si>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</si>
  <si>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</si>
  <si>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</si>
  <si>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</si>
  <si>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</si>
  <si>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I1</t>
  </si>
  <si>
    <t>I2</t>
  </si>
  <si>
    <t>I3</t>
  </si>
  <si>
    <t>I4</t>
  </si>
  <si>
    <t>I5</t>
  </si>
  <si>
    <t>I6</t>
  </si>
  <si>
    <t>TOTAL</t>
  </si>
  <si>
    <t>Match Type</t>
  </si>
  <si>
    <t>Cash</t>
  </si>
  <si>
    <t>In-Kind</t>
  </si>
  <si>
    <t>% of Time Devoted to Directly Serving Crime Victims (estimate)</t>
  </si>
  <si>
    <t>$ Minimum for VOCA Match</t>
  </si>
  <si>
    <t>Mileage</t>
  </si>
  <si>
    <t>Training Registration</t>
  </si>
  <si>
    <t>Airfare</t>
  </si>
  <si>
    <t>Lodging</t>
  </si>
  <si>
    <t>Meals</t>
  </si>
  <si>
    <t>Travel Plans</t>
  </si>
  <si>
    <t>Staring Location</t>
  </si>
  <si>
    <t>Lincoln, NE</t>
  </si>
  <si>
    <r>
      <rPr>
        <b/>
        <sz val="11"/>
        <color theme="1"/>
        <rFont val="Aptos Narrow"/>
        <family val="2"/>
        <scheme val="minor"/>
      </rPr>
      <t xml:space="preserve">Federal Allocation Priorities
</t>
    </r>
    <r>
      <rPr>
        <sz val="11"/>
        <color theme="1"/>
        <rFont val="Aptos Narrow"/>
        <family val="2"/>
        <scheme val="minor"/>
      </rPr>
      <t>Of the "$ Requested VOCA Funding" amount, enter the amount of funds are dedicated to victims of…
Funds may only be counted in one category</t>
    </r>
  </si>
  <si>
    <t>Direct Adminstrative Costs</t>
  </si>
  <si>
    <t>Other Costs</t>
  </si>
  <si>
    <t>Utilities</t>
  </si>
  <si>
    <t>Rent</t>
  </si>
  <si>
    <t>Insurance</t>
  </si>
  <si>
    <t>Communications (phone, internet)</t>
  </si>
  <si>
    <t>Administrative Staff</t>
  </si>
  <si>
    <t>Audit Costs</t>
  </si>
  <si>
    <t>Adminstrative Costs</t>
  </si>
  <si>
    <t>SAMPLE: Contracts</t>
  </si>
  <si>
    <t>SAMPLE: Communications</t>
  </si>
  <si>
    <t>SAMPLE: Internet Service</t>
  </si>
  <si>
    <t>Indirect Cost Rate</t>
  </si>
  <si>
    <r>
      <rPr>
        <b/>
        <sz val="11"/>
        <color theme="1"/>
        <rFont val="Aptos Narrow"/>
        <family val="2"/>
        <scheme val="minor"/>
      </rPr>
      <t>Federal Allocation Priorities</t>
    </r>
    <r>
      <rPr>
        <sz val="11"/>
        <color theme="1"/>
        <rFont val="Aptos Narrow"/>
        <family val="2"/>
        <scheme val="minor"/>
      </rPr>
      <t xml:space="preserve">
Of the "$ Requested VOCA Funding" amount, enter the amount of funds are dedicated to victims of…
Funds may only be counted in one category</t>
    </r>
  </si>
  <si>
    <t>Federal Allocation Priorities
Of the "$ Requested VOCA Funding" amount, enter the amount of funds are dedicated to victims of…
Funds may only be counted in one category
Of the "$ Requested VOCA Funding" amount, enter the amount of funds are dedicated to victims of…
Funds may only be counted in one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</si>
</sst>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ddd\ mmm\ d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0">
    <xf numFmtId="0" fontId="0" fillId="0" borderId="0" xfId="0"/>
    <xf numFmtId="44" fontId="0" fillId="0" borderId="0" xfId="1" applyFont="1"/>
    <xf numFmtId="10" fontId="0" fillId="0" borderId="0" xfId="2" applyNumberFormat="1" applyFont="1" applyFill="1"/>
    <xf numFmtId="9" fontId="0" fillId="0" borderId="0" xfId="2" applyFont="1" applyFill="1"/>
    <xf numFmtId="14" fontId="0" fillId="0" borderId="0" xfId="2" applyNumberFormat="1" applyFont="1" applyFill="1"/>
    <xf numFmtId="2" fontId="0" fillId="0" borderId="0" xfId="2" applyNumberFormat="1" applyFont="1" applyFill="1"/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16" fontId="4" fillId="0" borderId="1" xfId="0" quotePrefix="1" applyNumberFormat="1" applyFont="1" applyBorder="1"/>
    <xf numFmtId="164" fontId="4" fillId="0" borderId="1" xfId="0" applyNumberFormat="1" applyFont="1" applyBorder="1" applyAlignment="1">
      <alignment horizontal="right"/>
    </xf>
    <xf numFmtId="0" fontId="4" fillId="0" borderId="1" xfId="0" applyFont="1" applyBorder="1"/>
    <xf numFmtId="0" fontId="0" fillId="0" borderId="1" xfId="0" applyBorder="1"/>
    <xf numFmtId="9" fontId="0" fillId="0" borderId="0" xfId="2" applyFont="1"/>
    <xf numFmtId="44" fontId="0" fillId="0" borderId="0" xfId="1" applyFont="1" applyFill="1"/>
    <xf numFmtId="44" fontId="0" fillId="0" borderId="1" xfId="1" applyFont="1" applyBorder="1"/>
    <xf numFmtId="10" fontId="0" fillId="2" borderId="1" xfId="2" applyNumberFormat="1" applyFont="1" applyFill="1" applyBorder="1"/>
    <xf numFmtId="44" fontId="0" fillId="0" borderId="1" xfId="1" applyFont="1" applyFill="1" applyBorder="1"/>
    <xf numFmtId="2" fontId="0" fillId="2" borderId="1" xfId="0" applyNumberFormat="1" applyFill="1" applyBorder="1"/>
    <xf numFmtId="9" fontId="0" fillId="0" borderId="1" xfId="2" applyFont="1" applyBorder="1"/>
    <xf numFmtId="44" fontId="0" fillId="2" borderId="1" xfId="0" applyNumberFormat="1" applyFill="1" applyBorder="1"/>
    <xf numFmtId="0" fontId="0" fillId="2" borderId="1" xfId="0" applyFill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1" xfId="1" applyFont="1" applyFill="1" applyBorder="1" applyAlignment="1">
      <alignment wrapText="1"/>
    </xf>
    <xf numFmtId="10" fontId="2" fillId="2" borderId="1" xfId="2" applyNumberFormat="1" applyFont="1" applyFill="1" applyBorder="1" applyAlignment="1">
      <alignment wrapText="1"/>
    </xf>
    <xf numFmtId="9" fontId="2" fillId="2" borderId="1" xfId="2" applyFont="1" applyFill="1" applyBorder="1" applyAlignment="1">
      <alignment wrapText="1"/>
    </xf>
    <xf numFmtId="9" fontId="2" fillId="0" borderId="1" xfId="2" applyFont="1" applyFill="1" applyBorder="1" applyAlignment="1">
      <alignment wrapText="1"/>
    </xf>
    <xf numFmtId="14" fontId="2" fillId="0" borderId="1" xfId="2" applyNumberFormat="1" applyFont="1" applyFill="1" applyBorder="1" applyAlignment="1">
      <alignment wrapText="1"/>
    </xf>
    <xf numFmtId="2" fontId="2" fillId="0" borderId="1" xfId="2" applyNumberFormat="1" applyFont="1" applyFill="1" applyBorder="1" applyAlignment="1">
      <alignment wrapText="1"/>
    </xf>
    <xf numFmtId="2" fontId="2" fillId="2" borderId="1" xfId="0" applyNumberFormat="1" applyFont="1" applyFill="1" applyBorder="1" applyAlignment="1">
      <alignment wrapText="1"/>
    </xf>
    <xf numFmtId="44" fontId="2" fillId="2" borderId="1" xfId="1" applyFont="1" applyFill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9" fontId="0" fillId="0" borderId="3" xfId="2" applyFont="1" applyFill="1" applyBorder="1"/>
    <xf numFmtId="44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44" fontId="0" fillId="0" borderId="1" xfId="1" applyFont="1" applyBorder="1" applyProtection="1">
      <protection locked="0"/>
    </xf>
    <xf numFmtId="44" fontId="0" fillId="0" borderId="5" xfId="1" applyFont="1" applyFill="1" applyBorder="1" applyProtection="1">
      <protection locked="0"/>
    </xf>
    <xf numFmtId="14" fontId="0" fillId="0" borderId="1" xfId="2" applyNumberFormat="1" applyFont="1" applyFill="1" applyBorder="1" applyProtection="1">
      <protection locked="0"/>
    </xf>
    <xf numFmtId="2" fontId="0" fillId="0" borderId="1" xfId="2" applyNumberFormat="1" applyFont="1" applyFill="1" applyBorder="1" applyProtection="1">
      <protection locked="0"/>
    </xf>
    <xf numFmtId="16" fontId="4" fillId="3" borderId="1" xfId="0" quotePrefix="1" applyNumberFormat="1" applyFont="1" applyFill="1" applyBorder="1" applyProtection="1">
      <protection locked="0"/>
    </xf>
    <xf numFmtId="0" fontId="0" fillId="3" borderId="1" xfId="0" applyFill="1" applyBorder="1" applyProtection="1">
      <protection locked="0"/>
    </xf>
    <xf numFmtId="14" fontId="0" fillId="3" borderId="1" xfId="0" applyNumberFormat="1" applyFill="1" applyBorder="1" applyProtection="1">
      <protection locked="0"/>
    </xf>
    <xf numFmtId="0" fontId="2" fillId="0" borderId="1" xfId="0" applyFont="1" applyBorder="1"/>
    <xf numFmtId="0" fontId="2" fillId="2" borderId="1" xfId="0" applyFont="1" applyFill="1" applyBorder="1"/>
    <xf numFmtId="0" fontId="2" fillId="2" borderId="4" xfId="0" applyFont="1" applyFill="1" applyBorder="1"/>
    <xf numFmtId="44" fontId="2" fillId="0" borderId="1" xfId="1" applyFont="1" applyBorder="1"/>
    <xf numFmtId="44" fontId="0" fillId="2" borderId="1" xfId="1" applyFont="1" applyFill="1" applyBorder="1"/>
    <xf numFmtId="0" fontId="2" fillId="0" borderId="4" xfId="0" applyFont="1" applyBorder="1" applyAlignment="1">
      <alignment wrapText="1"/>
    </xf>
    <xf numFmtId="0" fontId="0" fillId="0" borderId="4" xfId="0" applyBorder="1" applyProtection="1">
      <protection locked="0"/>
    </xf>
    <xf numFmtId="44" fontId="0" fillId="0" borderId="1" xfId="1" applyFont="1" applyFill="1" applyBorder="1" applyProtection="1">
      <protection locked="0"/>
    </xf>
    <xf numFmtId="9" fontId="0" fillId="0" borderId="1" xfId="2" applyFont="1" applyFill="1" applyBorder="1" applyProtection="1">
      <protection locked="0"/>
    </xf>
    <xf numFmtId="14" fontId="0" fillId="0" borderId="1" xfId="0" applyNumberFormat="1" applyBorder="1" applyProtection="1">
      <protection locked="0"/>
    </xf>
    <xf numFmtId="49" fontId="0" fillId="0" borderId="0" xfId="0" applyNumberFormat="1"/>
    <xf numFmtId="2" fontId="0" fillId="0" borderId="0" xfId="0" applyNumberFormat="1"/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textRotation="90" wrapText="1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9" fontId="2" fillId="0" borderId="7" xfId="2" applyFont="1" applyFill="1" applyBorder="1" applyAlignment="1">
      <alignment wrapText="1"/>
    </xf>
    <xf numFmtId="44" fontId="0" fillId="0" borderId="7" xfId="1" applyFont="1" applyFill="1" applyBorder="1" applyProtection="1">
      <protection locked="0"/>
    </xf>
    <xf numFmtId="44" fontId="2" fillId="0" borderId="5" xfId="1" applyFont="1" applyFill="1" applyBorder="1" applyAlignment="1">
      <alignment wrapText="1"/>
    </xf>
    <xf numFmtId="44" fontId="0" fillId="0" borderId="12" xfId="1" applyFont="1" applyFill="1" applyBorder="1" applyProtection="1">
      <protection locked="0"/>
    </xf>
    <xf numFmtId="9" fontId="0" fillId="0" borderId="13" xfId="2" applyFont="1" applyFill="1" applyBorder="1" applyProtection="1">
      <protection locked="0"/>
    </xf>
    <xf numFmtId="44" fontId="0" fillId="0" borderId="13" xfId="1" applyFont="1" applyFill="1" applyBorder="1" applyProtection="1">
      <protection locked="0"/>
    </xf>
    <xf numFmtId="49" fontId="2" fillId="0" borderId="5" xfId="0" applyNumberFormat="1" applyFont="1" applyBorder="1" applyAlignment="1">
      <alignment wrapText="1"/>
    </xf>
    <xf numFmtId="0" fontId="2" fillId="0" borderId="11" xfId="0" applyFont="1" applyBorder="1" applyAlignment="1">
      <alignment wrapText="1"/>
    </xf>
    <xf numFmtId="49" fontId="0" fillId="0" borderId="5" xfId="0" applyNumberFormat="1" applyBorder="1" applyProtection="1">
      <protection locked="0"/>
    </xf>
    <xf numFmtId="0" fontId="0" fillId="0" borderId="11" xfId="0" applyBorder="1" applyProtection="1">
      <protection locked="0"/>
    </xf>
    <xf numFmtId="49" fontId="0" fillId="0" borderId="5" xfId="0" quotePrefix="1" applyNumberFormat="1" applyBorder="1" applyProtection="1">
      <protection locked="0"/>
    </xf>
    <xf numFmtId="49" fontId="0" fillId="0" borderId="12" xfId="0" applyNumberFormat="1" applyBorder="1" applyProtection="1">
      <protection locked="0"/>
    </xf>
    <xf numFmtId="0" fontId="0" fillId="0" borderId="13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14" xfId="0" applyBorder="1" applyProtection="1">
      <protection locked="0"/>
    </xf>
    <xf numFmtId="9" fontId="0" fillId="2" borderId="1" xfId="2" applyFont="1" applyFill="1" applyBorder="1"/>
    <xf numFmtId="44" fontId="2" fillId="0" borderId="16" xfId="1" applyFont="1" applyBorder="1" applyAlignment="1">
      <alignment wrapText="1"/>
    </xf>
    <xf numFmtId="44" fontId="2" fillId="2" borderId="17" xfId="1" applyFont="1" applyFill="1" applyBorder="1" applyAlignment="1">
      <alignment wrapText="1"/>
    </xf>
    <xf numFmtId="44" fontId="2" fillId="2" borderId="18" xfId="1" applyFont="1" applyFill="1" applyBorder="1" applyAlignment="1">
      <alignment wrapText="1"/>
    </xf>
    <xf numFmtId="44" fontId="0" fillId="2" borderId="11" xfId="1" applyFont="1" applyFill="1" applyBorder="1"/>
    <xf numFmtId="44" fontId="0" fillId="2" borderId="13" xfId="1" applyFont="1" applyFill="1" applyBorder="1"/>
    <xf numFmtId="44" fontId="0" fillId="2" borderId="14" xfId="1" applyFont="1" applyFill="1" applyBorder="1"/>
    <xf numFmtId="0" fontId="2" fillId="0" borderId="17" xfId="0" applyFont="1" applyBorder="1" applyAlignment="1">
      <alignment wrapText="1"/>
    </xf>
    <xf numFmtId="44" fontId="2" fillId="0" borderId="17" xfId="1" applyFont="1" applyBorder="1" applyAlignment="1">
      <alignment wrapText="1"/>
    </xf>
    <xf numFmtId="0" fontId="2" fillId="2" borderId="17" xfId="0" applyFont="1" applyFill="1" applyBorder="1" applyAlignment="1">
      <alignment wrapText="1"/>
    </xf>
    <xf numFmtId="44" fontId="2" fillId="0" borderId="20" xfId="1" applyFont="1" applyFill="1" applyBorder="1" applyAlignment="1">
      <alignment wrapText="1"/>
    </xf>
    <xf numFmtId="44" fontId="2" fillId="0" borderId="17" xfId="1" applyFont="1" applyFill="1" applyBorder="1" applyAlignment="1">
      <alignment wrapText="1"/>
    </xf>
    <xf numFmtId="44" fontId="0" fillId="0" borderId="13" xfId="1" applyFont="1" applyBorder="1" applyProtection="1">
      <protection locked="0"/>
    </xf>
    <xf numFmtId="44" fontId="0" fillId="0" borderId="5" xfId="1" applyFont="1" applyBorder="1" applyProtection="1">
      <protection locked="0"/>
    </xf>
    <xf numFmtId="44" fontId="0" fillId="0" borderId="12" xfId="1" applyFont="1" applyBorder="1" applyProtection="1">
      <protection locked="0"/>
    </xf>
    <xf numFmtId="44" fontId="0" fillId="0" borderId="21" xfId="1" applyFont="1" applyFill="1" applyBorder="1" applyProtection="1">
      <protection locked="0"/>
    </xf>
    <xf numFmtId="44" fontId="2" fillId="2" borderId="19" xfId="1" applyFont="1" applyFill="1" applyBorder="1" applyAlignment="1">
      <alignment wrapText="1"/>
    </xf>
    <xf numFmtId="44" fontId="0" fillId="2" borderId="4" xfId="1" applyFont="1" applyFill="1" applyBorder="1"/>
    <xf numFmtId="44" fontId="0" fillId="2" borderId="15" xfId="1" applyFont="1" applyFill="1" applyBorder="1"/>
    <xf numFmtId="44" fontId="0" fillId="0" borderId="7" xfId="1" applyFont="1" applyBorder="1" applyProtection="1">
      <protection locked="0"/>
    </xf>
    <xf numFmtId="44" fontId="2" fillId="0" borderId="22" xfId="1" applyFont="1" applyBorder="1" applyAlignment="1">
      <alignment wrapText="1"/>
    </xf>
    <xf numFmtId="44" fontId="0" fillId="0" borderId="23" xfId="1" applyFont="1" applyBorder="1" applyProtection="1">
      <protection locked="0"/>
    </xf>
    <xf numFmtId="44" fontId="0" fillId="0" borderId="24" xfId="1" applyFont="1" applyBorder="1" applyProtection="1">
      <protection locked="0"/>
    </xf>
    <xf numFmtId="0" fontId="2" fillId="2" borderId="20" xfId="0" applyFont="1" applyFill="1" applyBorder="1" applyAlignment="1">
      <alignment wrapText="1"/>
    </xf>
    <xf numFmtId="0" fontId="0" fillId="2" borderId="7" xfId="0" applyFill="1" applyBorder="1"/>
    <xf numFmtId="0" fontId="0" fillId="2" borderId="21" xfId="0" applyFill="1" applyBorder="1"/>
    <xf numFmtId="0" fontId="2" fillId="2" borderId="16" xfId="0" applyFont="1" applyFill="1" applyBorder="1" applyAlignment="1">
      <alignment wrapText="1"/>
    </xf>
    <xf numFmtId="0" fontId="0" fillId="2" borderId="5" xfId="0" applyFill="1" applyBorder="1"/>
    <xf numFmtId="0" fontId="0" fillId="2" borderId="12" xfId="0" applyFill="1" applyBorder="1"/>
    <xf numFmtId="44" fontId="2" fillId="2" borderId="4" xfId="1" applyFont="1" applyFill="1" applyBorder="1"/>
    <xf numFmtId="44" fontId="2" fillId="2" borderId="15" xfId="1" applyFont="1" applyFill="1" applyBorder="1"/>
    <xf numFmtId="0" fontId="2" fillId="2" borderId="18" xfId="0" applyFont="1" applyFill="1" applyBorder="1" applyAlignment="1">
      <alignment wrapText="1"/>
    </xf>
    <xf numFmtId="9" fontId="0" fillId="2" borderId="11" xfId="2" applyFont="1" applyFill="1" applyBorder="1"/>
    <xf numFmtId="9" fontId="0" fillId="2" borderId="13" xfId="2" applyFont="1" applyFill="1" applyBorder="1"/>
    <xf numFmtId="9" fontId="0" fillId="2" borderId="14" xfId="2" applyFont="1" applyFill="1" applyBorder="1"/>
    <xf numFmtId="9" fontId="0" fillId="0" borderId="5" xfId="2" applyFont="1" applyBorder="1" applyProtection="1">
      <protection locked="0"/>
    </xf>
    <xf numFmtId="9" fontId="0" fillId="0" borderId="12" xfId="2" applyFont="1" applyBorder="1" applyProtection="1">
      <protection locked="0"/>
    </xf>
    <xf numFmtId="44" fontId="0" fillId="0" borderId="11" xfId="1" applyFont="1" applyFill="1" applyBorder="1" applyProtection="1">
      <protection locked="0"/>
    </xf>
    <xf numFmtId="44" fontId="0" fillId="0" borderId="14" xfId="1" applyFont="1" applyFill="1" applyBorder="1" applyProtection="1">
      <protection locked="0"/>
    </xf>
    <xf numFmtId="44" fontId="0" fillId="2" borderId="4" xfId="1" applyFont="1" applyFill="1" applyBorder="1" applyProtection="1">
      <protection locked="0"/>
    </xf>
    <xf numFmtId="9" fontId="0" fillId="0" borderId="5" xfId="2" applyFont="1" applyFill="1" applyBorder="1" applyProtection="1">
      <protection locked="0"/>
    </xf>
    <xf numFmtId="9" fontId="0" fillId="0" borderId="12" xfId="2" applyFont="1" applyFill="1" applyBorder="1" applyProtection="1">
      <protection locked="0"/>
    </xf>
    <xf numFmtId="0" fontId="2" fillId="2" borderId="11" xfId="0" applyFont="1" applyFill="1" applyBorder="1" applyAlignment="1">
      <alignment wrapText="1"/>
    </xf>
    <xf numFmtId="44" fontId="0" fillId="2" borderId="15" xfId="1" applyFont="1" applyFill="1" applyBorder="1" applyProtection="1">
      <protection locked="0"/>
    </xf>
    <xf numFmtId="9" fontId="0" fillId="0" borderId="1" xfId="2" applyFont="1" applyFill="1" applyBorder="1"/>
    <xf numFmtId="44" fontId="2" fillId="0" borderId="0" xfId="1" applyFont="1" applyFill="1"/>
    <xf numFmtId="0" fontId="0" fillId="0" borderId="5" xfId="0" applyBorder="1" applyAlignment="1">
      <alignment horizontal="center"/>
    </xf>
    <xf numFmtId="0" fontId="2" fillId="0" borderId="1" xfId="0" applyFont="1" applyBorder="1" applyAlignment="1">
      <alignment horizontal="center" textRotation="90"/>
    </xf>
    <xf numFmtId="44" fontId="2" fillId="0" borderId="1" xfId="1" applyFont="1" applyFill="1" applyBorder="1"/>
    <xf numFmtId="0" fontId="0" fillId="0" borderId="1" xfId="0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1" xfId="0" applyFill="1" applyBorder="1" applyProtection="1">
      <protection locked="0"/>
    </xf>
    <xf numFmtId="0" fontId="0" fillId="7" borderId="1" xfId="0" applyFill="1" applyBorder="1"/>
    <xf numFmtId="44" fontId="1" fillId="7" borderId="1" xfId="1" applyFont="1" applyFill="1" applyBorder="1"/>
    <xf numFmtId="0" fontId="0" fillId="7" borderId="27" xfId="0" applyFill="1" applyBorder="1"/>
    <xf numFmtId="44" fontId="1" fillId="2" borderId="11" xfId="1" applyFont="1" applyFill="1" applyBorder="1" applyProtection="1">
      <protection locked="0"/>
    </xf>
    <xf numFmtId="9" fontId="1" fillId="7" borderId="5" xfId="2" applyFont="1" applyFill="1" applyBorder="1" applyProtection="1">
      <protection locked="0"/>
    </xf>
    <xf numFmtId="44" fontId="1" fillId="2" borderId="1" xfId="1" applyFont="1" applyFill="1" applyBorder="1"/>
    <xf numFmtId="44" fontId="1" fillId="7" borderId="1" xfId="1" applyFont="1" applyFill="1" applyBorder="1" applyProtection="1">
      <protection locked="0"/>
    </xf>
    <xf numFmtId="44" fontId="1" fillId="7" borderId="5" xfId="1" applyFont="1" applyFill="1" applyBorder="1" applyProtection="1">
      <protection locked="0"/>
    </xf>
    <xf numFmtId="9" fontId="1" fillId="2" borderId="1" xfId="2" applyFont="1" applyFill="1" applyBorder="1"/>
    <xf numFmtId="9" fontId="1" fillId="2" borderId="11" xfId="2" applyFont="1" applyFill="1" applyBorder="1"/>
    <xf numFmtId="0" fontId="0" fillId="7" borderId="3" xfId="0" applyFill="1" applyBorder="1" applyAlignment="1">
      <alignment horizontal="center"/>
    </xf>
    <xf numFmtId="44" fontId="1" fillId="7" borderId="27" xfId="1" applyFont="1" applyFill="1" applyBorder="1"/>
    <xf numFmtId="44" fontId="1" fillId="2" borderId="1" xfId="1" applyFont="1" applyFill="1" applyBorder="1" applyAlignment="1">
      <alignment wrapText="1"/>
    </xf>
    <xf numFmtId="0" fontId="0" fillId="0" borderId="0" xfId="0" applyAlignment="1">
      <alignment wrapText="1"/>
    </xf>
    <xf numFmtId="0" fontId="0" fillId="2" borderId="4" xfId="0" applyFill="1" applyBorder="1"/>
    <xf numFmtId="49" fontId="0" fillId="7" borderId="5" xfId="0" applyNumberFormat="1" applyFill="1" applyBorder="1" applyAlignment="1">
      <alignment wrapText="1"/>
    </xf>
    <xf numFmtId="0" fontId="0" fillId="7" borderId="1" xfId="0" applyFill="1" applyBorder="1" applyAlignment="1">
      <alignment horizontal="center" wrapText="1"/>
    </xf>
    <xf numFmtId="0" fontId="0" fillId="7" borderId="1" xfId="0" applyFill="1" applyBorder="1" applyAlignment="1">
      <alignment wrapText="1"/>
    </xf>
    <xf numFmtId="0" fontId="0" fillId="7" borderId="4" xfId="0" applyFill="1" applyBorder="1" applyAlignment="1">
      <alignment wrapText="1"/>
    </xf>
    <xf numFmtId="0" fontId="0" fillId="7" borderId="11" xfId="0" applyFill="1" applyBorder="1" applyAlignment="1">
      <alignment wrapText="1"/>
    </xf>
    <xf numFmtId="44" fontId="1" fillId="7" borderId="5" xfId="1" applyFont="1" applyFill="1" applyBorder="1" applyAlignment="1">
      <alignment wrapText="1"/>
    </xf>
    <xf numFmtId="9" fontId="1" fillId="7" borderId="1" xfId="2" applyFont="1" applyFill="1" applyBorder="1" applyAlignment="1">
      <alignment wrapText="1"/>
    </xf>
    <xf numFmtId="44" fontId="1" fillId="7" borderId="1" xfId="1" applyFont="1" applyFill="1" applyBorder="1" applyAlignment="1">
      <alignment wrapText="1"/>
    </xf>
    <xf numFmtId="44" fontId="1" fillId="7" borderId="7" xfId="1" applyFont="1" applyFill="1" applyBorder="1" applyAlignment="1">
      <alignment wrapText="1"/>
    </xf>
    <xf numFmtId="14" fontId="1" fillId="7" borderId="1" xfId="2" applyNumberFormat="1" applyFont="1" applyFill="1" applyBorder="1" applyAlignment="1">
      <alignment wrapText="1"/>
    </xf>
    <xf numFmtId="2" fontId="1" fillId="7" borderId="1" xfId="2" applyNumberFormat="1" applyFont="1" applyFill="1" applyBorder="1" applyAlignment="1">
      <alignment wrapText="1"/>
    </xf>
    <xf numFmtId="44" fontId="0" fillId="7" borderId="1" xfId="1" applyFont="1" applyFill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14" fontId="0" fillId="7" borderId="1" xfId="0" applyNumberFormat="1" applyFill="1" applyBorder="1" applyAlignment="1">
      <alignment wrapText="1"/>
    </xf>
    <xf numFmtId="14" fontId="0" fillId="0" borderId="0" xfId="0" applyNumberFormat="1"/>
    <xf numFmtId="44" fontId="2" fillId="2" borderId="1" xfId="1" applyFont="1" applyFill="1" applyBorder="1"/>
    <xf numFmtId="44" fontId="2" fillId="0" borderId="31" xfId="1" applyFont="1" applyFill="1" applyBorder="1" applyAlignment="1">
      <alignment wrapText="1"/>
    </xf>
    <xf numFmtId="44" fontId="2" fillId="2" borderId="31" xfId="1" applyFont="1" applyFill="1" applyBorder="1" applyAlignment="1">
      <alignment wrapText="1"/>
    </xf>
    <xf numFmtId="0" fontId="0" fillId="7" borderId="31" xfId="0" applyFill="1" applyBorder="1" applyAlignment="1">
      <alignment wrapText="1"/>
    </xf>
    <xf numFmtId="44" fontId="1" fillId="7" borderId="31" xfId="1" applyFont="1" applyFill="1" applyBorder="1" applyAlignment="1">
      <alignment wrapText="1"/>
    </xf>
    <xf numFmtId="0" fontId="2" fillId="0" borderId="16" xfId="0" applyFont="1" applyBorder="1" applyAlignment="1">
      <alignment horizontal="center" textRotation="90" wrapText="1"/>
    </xf>
    <xf numFmtId="0" fontId="0" fillId="7" borderId="32" xfId="0" applyFill="1" applyBorder="1" applyAlignment="1">
      <alignment horizontal="center"/>
    </xf>
    <xf numFmtId="14" fontId="0" fillId="7" borderId="1" xfId="0" applyNumberFormat="1" applyFill="1" applyBorder="1" applyProtection="1">
      <protection locked="0"/>
    </xf>
    <xf numFmtId="9" fontId="1" fillId="7" borderId="5" xfId="2" applyFont="1" applyFill="1" applyBorder="1" applyAlignment="1">
      <alignment wrapText="1"/>
    </xf>
    <xf numFmtId="44" fontId="1" fillId="2" borderId="11" xfId="1" applyFont="1" applyFill="1" applyBorder="1" applyAlignment="1">
      <alignment wrapText="1"/>
    </xf>
    <xf numFmtId="44" fontId="1" fillId="2" borderId="14" xfId="1" applyFont="1" applyFill="1" applyBorder="1" applyAlignment="1">
      <alignment wrapText="1"/>
    </xf>
    <xf numFmtId="44" fontId="1" fillId="7" borderId="6" xfId="1" applyFont="1" applyFill="1" applyBorder="1" applyAlignment="1">
      <alignment wrapText="1"/>
    </xf>
    <xf numFmtId="6" fontId="1" fillId="7" borderId="31" xfId="1" applyNumberFormat="1" applyFont="1" applyFill="1" applyBorder="1" applyAlignment="1">
      <alignment wrapText="1"/>
    </xf>
    <xf numFmtId="44" fontId="1" fillId="7" borderId="33" xfId="1" applyFont="1" applyFill="1" applyBorder="1" applyAlignment="1">
      <alignment wrapText="1"/>
    </xf>
    <xf numFmtId="44" fontId="1" fillId="7" borderId="32" xfId="1" applyFont="1" applyFill="1" applyBorder="1" applyAlignment="1">
      <alignment wrapText="1"/>
    </xf>
    <xf numFmtId="44" fontId="0" fillId="0" borderId="1" xfId="1" quotePrefix="1" applyFont="1" applyFill="1" applyBorder="1"/>
    <xf numFmtId="9" fontId="0" fillId="0" borderId="1" xfId="2" quotePrefix="1" applyFont="1" applyFill="1" applyBorder="1"/>
    <xf numFmtId="44" fontId="0" fillId="0" borderId="0" xfId="1" quotePrefix="1" applyFont="1" applyFill="1" applyBorder="1"/>
    <xf numFmtId="9" fontId="0" fillId="0" borderId="0" xfId="2" quotePrefix="1" applyFont="1" applyFill="1" applyBorder="1"/>
    <xf numFmtId="44" fontId="0" fillId="0" borderId="0" xfId="1" applyFont="1" applyFill="1" applyBorder="1"/>
    <xf numFmtId="9" fontId="0" fillId="0" borderId="0" xfId="2" applyFont="1" applyFill="1" applyBorder="1"/>
    <xf numFmtId="0" fontId="0" fillId="0" borderId="0" xfId="0" applyProtection="1">
      <protection locked="0"/>
    </xf>
    <xf numFmtId="0" fontId="0" fillId="0" borderId="1" xfId="0" applyBorder="1" applyAlignment="1">
      <alignment horizontal="left"/>
    </xf>
    <xf numFmtId="44" fontId="2" fillId="2" borderId="35" xfId="1" applyFont="1" applyFill="1" applyBorder="1"/>
    <xf numFmtId="44" fontId="1" fillId="2" borderId="4" xfId="1" applyFont="1" applyFill="1" applyBorder="1" applyProtection="1">
      <protection locked="0"/>
    </xf>
    <xf numFmtId="44" fontId="1" fillId="7" borderId="7" xfId="1" applyFont="1" applyFill="1" applyBorder="1" applyProtection="1">
      <protection locked="0"/>
    </xf>
    <xf numFmtId="9" fontId="2" fillId="0" borderId="16" xfId="2" applyFont="1" applyFill="1" applyBorder="1" applyAlignment="1">
      <alignment wrapText="1"/>
    </xf>
    <xf numFmtId="44" fontId="2" fillId="0" borderId="18" xfId="1" applyFont="1" applyBorder="1" applyAlignment="1">
      <alignment wrapText="1"/>
    </xf>
    <xf numFmtId="44" fontId="0" fillId="7" borderId="11" xfId="1" applyFont="1" applyFill="1" applyBorder="1" applyAlignment="1">
      <alignment wrapText="1"/>
    </xf>
    <xf numFmtId="9" fontId="2" fillId="2" borderId="1" xfId="2" applyFont="1" applyFill="1" applyBorder="1"/>
    <xf numFmtId="0" fontId="2" fillId="0" borderId="16" xfId="0" applyFont="1" applyBorder="1" applyAlignment="1">
      <alignment horizontal="center" textRotation="90"/>
    </xf>
    <xf numFmtId="0" fontId="2" fillId="0" borderId="17" xfId="0" applyFont="1" applyBorder="1"/>
    <xf numFmtId="44" fontId="2" fillId="0" borderId="17" xfId="1" applyFont="1" applyBorder="1"/>
    <xf numFmtId="44" fontId="2" fillId="0" borderId="20" xfId="1" applyFont="1" applyBorder="1" applyAlignment="1">
      <alignment wrapText="1"/>
    </xf>
    <xf numFmtId="0" fontId="0" fillId="0" borderId="12" xfId="0" applyBorder="1" applyAlignment="1">
      <alignment horizontal="center"/>
    </xf>
    <xf numFmtId="0" fontId="2" fillId="2" borderId="40" xfId="0" applyFont="1" applyFill="1" applyBorder="1"/>
    <xf numFmtId="44" fontId="2" fillId="0" borderId="11" xfId="1" applyFont="1" applyBorder="1"/>
    <xf numFmtId="10" fontId="0" fillId="2" borderId="40" xfId="0" applyNumberFormat="1" applyFill="1" applyBorder="1"/>
    <xf numFmtId="44" fontId="1" fillId="7" borderId="11" xfId="1" applyFont="1" applyFill="1" applyBorder="1"/>
    <xf numFmtId="44" fontId="0" fillId="0" borderId="11" xfId="1" applyFont="1" applyBorder="1" applyProtection="1">
      <protection locked="0"/>
    </xf>
    <xf numFmtId="10" fontId="0" fillId="2" borderId="41" xfId="0" applyNumberFormat="1" applyFill="1" applyBorder="1"/>
    <xf numFmtId="44" fontId="0" fillId="0" borderId="14" xfId="1" applyFont="1" applyBorder="1" applyProtection="1">
      <protection locked="0"/>
    </xf>
    <xf numFmtId="44" fontId="2" fillId="2" borderId="5" xfId="1" applyFont="1" applyFill="1" applyBorder="1"/>
    <xf numFmtId="44" fontId="2" fillId="2" borderId="11" xfId="1" applyFont="1" applyFill="1" applyBorder="1" applyAlignment="1">
      <alignment wrapText="1"/>
    </xf>
    <xf numFmtId="44" fontId="1" fillId="2" borderId="5" xfId="1" applyFont="1" applyFill="1" applyBorder="1"/>
    <xf numFmtId="44" fontId="2" fillId="2" borderId="11" xfId="1" applyFont="1" applyFill="1" applyBorder="1"/>
    <xf numFmtId="44" fontId="1" fillId="2" borderId="12" xfId="1" applyFont="1" applyFill="1" applyBorder="1"/>
    <xf numFmtId="44" fontId="1" fillId="2" borderId="13" xfId="1" applyFont="1" applyFill="1" applyBorder="1"/>
    <xf numFmtId="44" fontId="2" fillId="2" borderId="14" xfId="1" applyFont="1" applyFill="1" applyBorder="1"/>
    <xf numFmtId="44" fontId="2" fillId="2" borderId="11" xfId="1" applyFont="1" applyFill="1" applyBorder="1" applyProtection="1"/>
    <xf numFmtId="44" fontId="0" fillId="2" borderId="5" xfId="1" applyFont="1" applyFill="1" applyBorder="1"/>
    <xf numFmtId="44" fontId="0" fillId="2" borderId="12" xfId="1" applyFont="1" applyFill="1" applyBorder="1"/>
    <xf numFmtId="44" fontId="2" fillId="2" borderId="14" xfId="1" applyFont="1" applyFill="1" applyBorder="1" applyProtection="1"/>
    <xf numFmtId="44" fontId="2" fillId="2" borderId="1" xfId="1" applyFont="1" applyFill="1" applyBorder="1" applyAlignment="1" applyProtection="1">
      <alignment wrapText="1"/>
    </xf>
    <xf numFmtId="10" fontId="2" fillId="2" borderId="1" xfId="2" applyNumberFormat="1" applyFont="1" applyFill="1" applyBorder="1" applyAlignment="1" applyProtection="1">
      <alignment wrapText="1"/>
    </xf>
    <xf numFmtId="9" fontId="2" fillId="2" borderId="1" xfId="2" applyFont="1" applyFill="1" applyBorder="1" applyAlignment="1" applyProtection="1">
      <alignment wrapText="1"/>
    </xf>
    <xf numFmtId="9" fontId="2" fillId="2" borderId="11" xfId="2" applyFont="1" applyFill="1" applyBorder="1" applyAlignment="1" applyProtection="1">
      <alignment wrapText="1"/>
    </xf>
    <xf numFmtId="44" fontId="0" fillId="2" borderId="1" xfId="1" applyFont="1" applyFill="1" applyBorder="1" applyProtection="1"/>
    <xf numFmtId="10" fontId="0" fillId="2" borderId="1" xfId="2" applyNumberFormat="1" applyFont="1" applyFill="1" applyBorder="1" applyProtection="1"/>
    <xf numFmtId="10" fontId="0" fillId="2" borderId="11" xfId="2" applyNumberFormat="1" applyFont="1" applyFill="1" applyBorder="1" applyProtection="1"/>
    <xf numFmtId="44" fontId="0" fillId="2" borderId="13" xfId="1" applyFont="1" applyFill="1" applyBorder="1" applyProtection="1"/>
    <xf numFmtId="10" fontId="0" fillId="2" borderId="13" xfId="2" applyNumberFormat="1" applyFont="1" applyFill="1" applyBorder="1" applyProtection="1"/>
    <xf numFmtId="10" fontId="0" fillId="2" borderId="14" xfId="2" applyNumberFormat="1" applyFont="1" applyFill="1" applyBorder="1" applyProtection="1"/>
    <xf numFmtId="0" fontId="2" fillId="4" borderId="2" xfId="0" applyFont="1" applyFill="1" applyBorder="1" applyAlignment="1">
      <alignment wrapText="1"/>
    </xf>
    <xf numFmtId="0" fontId="2" fillId="4" borderId="2" xfId="0" applyFont="1" applyFill="1" applyBorder="1"/>
    <xf numFmtId="0" fontId="2" fillId="4" borderId="0" xfId="0" applyFont="1" applyFill="1"/>
    <xf numFmtId="44" fontId="2" fillId="2" borderId="42" xfId="1" applyFont="1" applyFill="1" applyBorder="1"/>
    <xf numFmtId="44" fontId="0" fillId="2" borderId="11" xfId="1" applyFont="1" applyFill="1" applyBorder="1" applyProtection="1">
      <protection locked="0"/>
    </xf>
    <xf numFmtId="44" fontId="0" fillId="2" borderId="14" xfId="1" applyFont="1" applyFill="1" applyBorder="1" applyProtection="1">
      <protection locked="0"/>
    </xf>
    <xf numFmtId="0" fontId="8" fillId="5" borderId="36" xfId="0" applyFont="1" applyFill="1" applyBorder="1" applyAlignment="1">
      <alignment horizontal="center"/>
    </xf>
    <xf numFmtId="9" fontId="2" fillId="0" borderId="5" xfId="2" applyFont="1" applyFill="1" applyBorder="1" applyAlignment="1">
      <alignment wrapText="1"/>
    </xf>
    <xf numFmtId="0" fontId="8" fillId="5" borderId="47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2" fontId="0" fillId="0" borderId="0" xfId="2" applyNumberFormat="1" applyFont="1" applyFill="1" applyProtection="1">
      <protection locked="0"/>
    </xf>
    <xf numFmtId="0" fontId="0" fillId="0" borderId="31" xfId="0" applyBorder="1" applyAlignment="1" applyProtection="1">
      <alignment wrapText="1"/>
      <protection locked="0"/>
    </xf>
    <xf numFmtId="44" fontId="1" fillId="0" borderId="31" xfId="1" applyFont="1" applyFill="1" applyBorder="1" applyAlignment="1" applyProtection="1">
      <alignment wrapText="1"/>
      <protection locked="0"/>
    </xf>
    <xf numFmtId="44" fontId="1" fillId="0" borderId="33" xfId="1" applyFont="1" applyFill="1" applyBorder="1" applyAlignment="1" applyProtection="1">
      <alignment wrapText="1"/>
      <protection locked="0"/>
    </xf>
    <xf numFmtId="44" fontId="1" fillId="0" borderId="32" xfId="1" applyFont="1" applyFill="1" applyBorder="1" applyAlignment="1" applyProtection="1">
      <alignment wrapText="1"/>
      <protection locked="0"/>
    </xf>
    <xf numFmtId="6" fontId="1" fillId="0" borderId="31" xfId="1" applyNumberFormat="1" applyFont="1" applyFill="1" applyBorder="1" applyAlignment="1" applyProtection="1">
      <alignment wrapText="1"/>
      <protection locked="0"/>
    </xf>
    <xf numFmtId="9" fontId="1" fillId="0" borderId="5" xfId="2" applyFont="1" applyFill="1" applyBorder="1" applyAlignment="1" applyProtection="1">
      <alignment wrapText="1"/>
      <protection locked="0"/>
    </xf>
    <xf numFmtId="44" fontId="1" fillId="0" borderId="6" xfId="1" applyFont="1" applyFill="1" applyBorder="1" applyAlignment="1" applyProtection="1">
      <alignment wrapText="1"/>
      <protection locked="0"/>
    </xf>
    <xf numFmtId="44" fontId="1" fillId="0" borderId="1" xfId="1" applyFont="1" applyFill="1" applyBorder="1" applyAlignment="1" applyProtection="1">
      <alignment wrapText="1"/>
      <protection locked="0"/>
    </xf>
    <xf numFmtId="0" fontId="0" fillId="0" borderId="7" xfId="0" applyBorder="1" applyProtection="1">
      <protection locked="0"/>
    </xf>
    <xf numFmtId="0" fontId="0" fillId="0" borderId="21" xfId="0" applyBorder="1" applyProtection="1">
      <protection locked="0"/>
    </xf>
    <xf numFmtId="44" fontId="0" fillId="0" borderId="21" xfId="1" applyFont="1" applyBorder="1" applyProtection="1">
      <protection locked="0"/>
    </xf>
    <xf numFmtId="44" fontId="1" fillId="2" borderId="1" xfId="1" applyFont="1" applyFill="1" applyBorder="1" applyProtection="1"/>
    <xf numFmtId="44" fontId="2" fillId="0" borderId="1" xfId="1" applyFont="1" applyFill="1" applyBorder="1" applyAlignment="1" applyProtection="1">
      <alignment wrapText="1"/>
    </xf>
    <xf numFmtId="44" fontId="1" fillId="7" borderId="1" xfId="1" applyFont="1" applyFill="1" applyBorder="1" applyProtection="1"/>
    <xf numFmtId="9" fontId="2" fillId="0" borderId="32" xfId="2" applyFont="1" applyBorder="1" applyAlignment="1">
      <alignment wrapText="1"/>
    </xf>
    <xf numFmtId="44" fontId="2" fillId="0" borderId="34" xfId="1" applyFont="1" applyBorder="1" applyAlignment="1">
      <alignment wrapText="1"/>
    </xf>
    <xf numFmtId="0" fontId="0" fillId="7" borderId="49" xfId="0" applyFill="1" applyBorder="1" applyProtection="1">
      <protection locked="0"/>
    </xf>
    <xf numFmtId="0" fontId="0" fillId="7" borderId="49" xfId="0" applyFill="1" applyBorder="1"/>
    <xf numFmtId="44" fontId="1" fillId="7" borderId="49" xfId="1" applyFont="1" applyFill="1" applyBorder="1"/>
    <xf numFmtId="0" fontId="0" fillId="0" borderId="17" xfId="0" applyBorder="1" applyProtection="1">
      <protection locked="0"/>
    </xf>
    <xf numFmtId="44" fontId="0" fillId="0" borderId="17" xfId="1" applyFont="1" applyBorder="1" applyProtection="1">
      <protection locked="0"/>
    </xf>
    <xf numFmtId="0" fontId="0" fillId="0" borderId="18" xfId="0" applyBorder="1" applyProtection="1">
      <protection locked="0"/>
    </xf>
    <xf numFmtId="0" fontId="2" fillId="0" borderId="5" xfId="0" applyFont="1" applyBorder="1" applyAlignment="1">
      <alignment horizontal="center" textRotation="90"/>
    </xf>
    <xf numFmtId="44" fontId="2" fillId="2" borderId="50" xfId="1" applyFont="1" applyFill="1" applyBorder="1"/>
    <xf numFmtId="0" fontId="0" fillId="7" borderId="5" xfId="0" applyFill="1" applyBorder="1" applyAlignment="1">
      <alignment horizontal="center"/>
    </xf>
    <xf numFmtId="0" fontId="2" fillId="0" borderId="32" xfId="0" applyFont="1" applyBorder="1" applyAlignment="1">
      <alignment horizontal="center" textRotation="90"/>
    </xf>
    <xf numFmtId="0" fontId="2" fillId="0" borderId="31" xfId="0" applyFont="1" applyBorder="1"/>
    <xf numFmtId="44" fontId="2" fillId="0" borderId="31" xfId="1" applyFont="1" applyBorder="1"/>
    <xf numFmtId="0" fontId="2" fillId="0" borderId="31" xfId="0" applyFont="1" applyBorder="1" applyAlignment="1">
      <alignment wrapText="1"/>
    </xf>
    <xf numFmtId="44" fontId="2" fillId="2" borderId="51" xfId="1" applyFont="1" applyFill="1" applyBorder="1"/>
    <xf numFmtId="0" fontId="8" fillId="5" borderId="0" xfId="0" applyFont="1" applyFill="1" applyAlignment="1">
      <alignment horizontal="left"/>
    </xf>
    <xf numFmtId="0" fontId="0" fillId="0" borderId="13" xfId="0" applyBorder="1" applyAlignment="1">
      <alignment horizontal="left"/>
    </xf>
    <xf numFmtId="44" fontId="2" fillId="0" borderId="17" xfId="1" applyFont="1" applyFill="1" applyBorder="1"/>
    <xf numFmtId="44" fontId="0" fillId="0" borderId="1" xfId="2" applyNumberFormat="1" applyFont="1" applyFill="1" applyBorder="1" applyProtection="1">
      <protection locked="0"/>
    </xf>
    <xf numFmtId="44" fontId="0" fillId="3" borderId="1" xfId="2" applyNumberFormat="1" applyFont="1" applyFill="1" applyBorder="1" applyProtection="1">
      <protection locked="0"/>
    </xf>
    <xf numFmtId="44" fontId="0" fillId="3" borderId="13" xfId="2" applyNumberFormat="1" applyFont="1" applyFill="1" applyBorder="1" applyProtection="1">
      <protection locked="0"/>
    </xf>
    <xf numFmtId="44" fontId="2" fillId="0" borderId="19" xfId="1" applyFont="1" applyFill="1" applyBorder="1"/>
    <xf numFmtId="9" fontId="0" fillId="3" borderId="4" xfId="2" applyFont="1" applyFill="1" applyBorder="1" applyProtection="1">
      <protection locked="0"/>
    </xf>
    <xf numFmtId="9" fontId="0" fillId="0" borderId="4" xfId="2" applyFont="1" applyBorder="1" applyProtection="1">
      <protection locked="0"/>
    </xf>
    <xf numFmtId="9" fontId="0" fillId="0" borderId="15" xfId="2" applyFont="1" applyBorder="1" applyProtection="1">
      <protection locked="0"/>
    </xf>
    <xf numFmtId="44" fontId="2" fillId="2" borderId="32" xfId="1" applyFont="1" applyFill="1" applyBorder="1" applyAlignment="1">
      <alignment wrapText="1"/>
    </xf>
    <xf numFmtId="44" fontId="2" fillId="0" borderId="6" xfId="1" applyFont="1" applyBorder="1" applyAlignment="1">
      <alignment wrapText="1"/>
    </xf>
    <xf numFmtId="44" fontId="2" fillId="0" borderId="31" xfId="1" applyFont="1" applyBorder="1" applyAlignment="1">
      <alignment wrapText="1"/>
    </xf>
    <xf numFmtId="0" fontId="2" fillId="2" borderId="31" xfId="0" applyFont="1" applyFill="1" applyBorder="1" applyAlignment="1">
      <alignment wrapText="1"/>
    </xf>
    <xf numFmtId="0" fontId="2" fillId="2" borderId="34" xfId="0" applyFont="1" applyFill="1" applyBorder="1" applyAlignment="1">
      <alignment wrapText="1"/>
    </xf>
    <xf numFmtId="9" fontId="2" fillId="0" borderId="5" xfId="2" applyFont="1" applyBorder="1" applyAlignment="1" applyProtection="1">
      <alignment wrapText="1"/>
    </xf>
    <xf numFmtId="44" fontId="2" fillId="0" borderId="11" xfId="1" applyFont="1" applyBorder="1" applyAlignment="1" applyProtection="1">
      <alignment wrapText="1"/>
    </xf>
    <xf numFmtId="9" fontId="1" fillId="7" borderId="5" xfId="2" applyFont="1" applyFill="1" applyBorder="1" applyProtection="1"/>
    <xf numFmtId="44" fontId="0" fillId="7" borderId="11" xfId="1" applyFont="1" applyFill="1" applyBorder="1" applyAlignment="1" applyProtection="1">
      <alignment wrapText="1"/>
    </xf>
    <xf numFmtId="0" fontId="0" fillId="0" borderId="40" xfId="0" applyBorder="1" applyAlignment="1">
      <alignment horizontal="center"/>
    </xf>
    <xf numFmtId="0" fontId="0" fillId="0" borderId="16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12" xfId="0" applyBorder="1" applyProtection="1">
      <protection locked="0"/>
    </xf>
    <xf numFmtId="44" fontId="0" fillId="2" borderId="52" xfId="1" applyFont="1" applyFill="1" applyBorder="1" applyProtection="1">
      <protection locked="0"/>
    </xf>
    <xf numFmtId="0" fontId="0" fillId="0" borderId="41" xfId="0" applyBorder="1" applyAlignment="1">
      <alignment horizontal="center"/>
    </xf>
    <xf numFmtId="44" fontId="0" fillId="2" borderId="53" xfId="1" applyFont="1" applyFill="1" applyBorder="1" applyProtection="1">
      <protection locked="0"/>
    </xf>
    <xf numFmtId="0" fontId="2" fillId="0" borderId="31" xfId="0" applyFont="1" applyBorder="1" applyAlignment="1">
      <alignment horizontal="center" textRotation="90"/>
    </xf>
    <xf numFmtId="0" fontId="2" fillId="0" borderId="36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2" fillId="6" borderId="8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left" vertical="center"/>
    </xf>
    <xf numFmtId="0" fontId="2" fillId="6" borderId="10" xfId="0" applyFont="1" applyFill="1" applyBorder="1" applyAlignment="1">
      <alignment horizontal="left" vertical="center"/>
    </xf>
    <xf numFmtId="0" fontId="2" fillId="8" borderId="8" xfId="0" applyFont="1" applyFill="1" applyBorder="1" applyAlignment="1">
      <alignment horizontal="center" wrapText="1"/>
    </xf>
    <xf numFmtId="0" fontId="2" fillId="8" borderId="9" xfId="0" applyFont="1" applyFill="1" applyBorder="1" applyAlignment="1">
      <alignment horizontal="center" wrapText="1"/>
    </xf>
    <xf numFmtId="0" fontId="2" fillId="8" borderId="10" xfId="0" applyFont="1" applyFill="1" applyBorder="1" applyAlignment="1">
      <alignment horizontal="center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4" fontId="2" fillId="2" borderId="16" xfId="1" applyFont="1" applyFill="1" applyBorder="1" applyAlignment="1">
      <alignment horizontal="center"/>
    </xf>
    <xf numFmtId="44" fontId="2" fillId="2" borderId="17" xfId="1" applyFont="1" applyFill="1" applyBorder="1" applyAlignment="1">
      <alignment horizontal="center"/>
    </xf>
    <xf numFmtId="44" fontId="2" fillId="0" borderId="17" xfId="1" applyFont="1" applyBorder="1" applyAlignment="1">
      <alignment horizontal="center"/>
    </xf>
    <xf numFmtId="44" fontId="2" fillId="0" borderId="18" xfId="1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3" xfId="0" applyFont="1" applyBorder="1" applyAlignment="1">
      <alignment horizontal="center"/>
    </xf>
    <xf numFmtId="0" fontId="0" fillId="0" borderId="25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44" xfId="0" applyBorder="1" applyAlignment="1">
      <alignment horizontal="center" wrapText="1"/>
    </xf>
    <xf numFmtId="0" fontId="0" fillId="0" borderId="45" xfId="0" applyBorder="1" applyAlignment="1">
      <alignment horizontal="center" wrapText="1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0" fontId="8" fillId="5" borderId="46" xfId="0" applyFont="1" applyFill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28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2" fillId="0" borderId="37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8" fillId="5" borderId="8" xfId="0" applyFont="1" applyFill="1" applyBorder="1" applyAlignment="1">
      <alignment horizontal="left"/>
    </xf>
    <xf numFmtId="0" fontId="8" fillId="5" borderId="9" xfId="0" applyFont="1" applyFill="1" applyBorder="1" applyAlignment="1">
      <alignment horizontal="left"/>
    </xf>
    <xf numFmtId="0" fontId="8" fillId="5" borderId="10" xfId="0" applyFont="1" applyFill="1" applyBorder="1" applyAlignment="1">
      <alignment horizontal="left"/>
    </xf>
    <xf numFmtId="0" fontId="8" fillId="5" borderId="0" xfId="0" applyFont="1" applyFill="1" applyAlignment="1">
      <alignment horizontal="left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44" fontId="2" fillId="2" borderId="5" xfId="1" applyFont="1" applyFill="1" applyBorder="1" applyAlignment="1">
      <alignment wrapText="1"/>
    </xf>
    <xf numFmtId="44" fontId="1" fillId="2" borderId="5" xfId="1" applyFont="1" applyFill="1" applyBorder="1" applyAlignment="1">
      <alignment wrapText="1"/>
    </xf>
    <xf numFmtId="44" fontId="1" fillId="2" borderId="12" xfId="1" applyFont="1" applyFill="1" applyBorder="1" applyAlignment="1">
      <alignment wrapText="1"/>
    </xf>
    <xf numFmtId="44" fontId="1" fillId="2" borderId="13" xfId="1" applyFont="1" applyFill="1" applyBorder="1" applyAlignment="1">
      <alignment wrapText="1"/>
    </xf>
    <xf numFmtId="0" fontId="2" fillId="0" borderId="25" xfId="0" applyFont="1" applyBorder="1"/>
    <xf numFmtId="49" fontId="2" fillId="2" borderId="5" xfId="0" applyNumberFormat="1" applyFont="1" applyFill="1" applyBorder="1" applyAlignment="1">
      <alignment horizontal="center" textRotation="90" wrapText="1"/>
    </xf>
    <xf numFmtId="49" fontId="0" fillId="2" borderId="5" xfId="0" applyNumberFormat="1" applyFill="1" applyBorder="1" applyAlignment="1">
      <alignment horizontal="center" wrapText="1"/>
    </xf>
    <xf numFmtId="0" fontId="0" fillId="2" borderId="5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/>
    <xf numFmtId="0" fontId="0" fillId="2" borderId="15" xfId="0" applyFill="1" applyBorder="1"/>
  </cellXfs>
  <cellStyles count="3">
    <cellStyle name="Currency" xfId="1" builtinId="4"/>
    <cellStyle name="Normal" xfId="0" builtinId="0"/>
    <cellStyle name="Percent" xfId="2" builtinId="5"/>
  </cellStyles>
  <dxfs count="2">
    <dxf>
      <font>
        <color theme="1"/>
      </font>
      <fill>
        <patternFill>
          <bgColor theme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2C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57B04-16AB-4914-BBF1-A2298655872C}">
  <dimension ref="A1:D13"/>
  <sheetViews>
    <sheetView workbookViewId="0">
      <selection activeCell="A6" sqref="A6:XFD6"/>
    </sheetView>
  </sheetViews>
  <sheetFormatPr defaultRowHeight="14.4" x14ac:dyDescent="0.3"/>
  <cols>
    <col min="1" max="1" width="23" bestFit="1" customWidth="1"/>
    <col min="2" max="2" width="24.44140625" bestFit="1" customWidth="1"/>
    <col min="3" max="3" width="16.44140625" bestFit="1" customWidth="1"/>
  </cols>
  <sheetData>
    <row r="1" spans="1:4" x14ac:dyDescent="0.3">
      <c r="A1" s="32" t="s">
        <v>167</v>
      </c>
      <c r="B1" s="32" t="s">
        <v>168</v>
      </c>
      <c r="C1" s="32" t="s">
        <v>128</v>
      </c>
      <c r="D1" s="32" t="s">
        <v>352</v>
      </c>
    </row>
    <row r="2" spans="1:4" x14ac:dyDescent="0.3">
      <c r="A2" t="s">
        <v>121</v>
      </c>
      <c r="B2" t="s">
        <v>123</v>
      </c>
      <c r="C2" t="s">
        <v>121</v>
      </c>
      <c r="D2" t="s">
        <v>346</v>
      </c>
    </row>
    <row r="3" spans="1:4" x14ac:dyDescent="0.3">
      <c r="A3" t="s">
        <v>121</v>
      </c>
      <c r="B3" t="s">
        <v>124</v>
      </c>
      <c r="C3" t="s">
        <v>121</v>
      </c>
      <c r="D3" t="s">
        <v>347</v>
      </c>
    </row>
    <row r="4" spans="1:4" x14ac:dyDescent="0.3">
      <c r="A4" t="s">
        <v>129</v>
      </c>
      <c r="B4" t="s">
        <v>129</v>
      </c>
      <c r="C4" t="s">
        <v>126</v>
      </c>
      <c r="D4" t="s">
        <v>348</v>
      </c>
    </row>
    <row r="5" spans="1:4" x14ac:dyDescent="0.3">
      <c r="A5" t="s">
        <v>130</v>
      </c>
      <c r="B5" t="s">
        <v>117</v>
      </c>
      <c r="C5" t="s">
        <v>117</v>
      </c>
      <c r="D5" t="s">
        <v>349</v>
      </c>
    </row>
    <row r="6" spans="1:4" x14ac:dyDescent="0.3">
      <c r="A6" t="s">
        <v>130</v>
      </c>
      <c r="B6" t="s">
        <v>118</v>
      </c>
      <c r="C6" t="s">
        <v>118</v>
      </c>
      <c r="D6" t="s">
        <v>350</v>
      </c>
    </row>
    <row r="7" spans="1:4" x14ac:dyDescent="0.3">
      <c r="A7" t="s">
        <v>130</v>
      </c>
      <c r="B7" t="s">
        <v>53</v>
      </c>
      <c r="C7" t="s">
        <v>53</v>
      </c>
      <c r="D7" t="s">
        <v>351</v>
      </c>
    </row>
    <row r="8" spans="1:4" x14ac:dyDescent="0.3">
      <c r="A8" t="s">
        <v>131</v>
      </c>
      <c r="B8" t="s">
        <v>117</v>
      </c>
      <c r="C8" t="s">
        <v>117</v>
      </c>
    </row>
    <row r="9" spans="1:4" x14ac:dyDescent="0.3">
      <c r="A9" t="s">
        <v>131</v>
      </c>
      <c r="B9" t="s">
        <v>132</v>
      </c>
      <c r="C9" t="s">
        <v>132</v>
      </c>
    </row>
    <row r="10" spans="1:4" x14ac:dyDescent="0.3">
      <c r="A10" t="s">
        <v>118</v>
      </c>
      <c r="B10" t="s">
        <v>118</v>
      </c>
      <c r="C10" t="s">
        <v>118</v>
      </c>
    </row>
    <row r="11" spans="1:4" x14ac:dyDescent="0.3">
      <c r="A11" t="s">
        <v>53</v>
      </c>
      <c r="B11" t="s">
        <v>53</v>
      </c>
      <c r="C11" t="s">
        <v>53</v>
      </c>
    </row>
    <row r="12" spans="1:4" x14ac:dyDescent="0.3">
      <c r="A12" t="s">
        <v>133</v>
      </c>
      <c r="B12" t="s">
        <v>137</v>
      </c>
      <c r="C12" t="s">
        <v>53</v>
      </c>
    </row>
    <row r="13" spans="1:4" x14ac:dyDescent="0.3">
      <c r="A13" t="s">
        <v>133</v>
      </c>
      <c r="B13" t="s">
        <v>136</v>
      </c>
      <c r="C13" t="s">
        <v>136</v>
      </c>
    </row>
  </sheetData>
  <sheetProtection algorithmName="SHA-512" hashValue="n3W2GYDYhUsJJ20FdgcoIkXKuejKy1QylHctvGZjExoLujltQVibMUI/BhHwFV/J6z6v/OZskoSlYMiN8wcyNg==" saltValue="CoFVzrWmCUPq7/ODVJGl4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F323A-0917-4C06-AA12-01DF613569A9}">
  <dimension ref="A1:AQ23"/>
  <sheetViews>
    <sheetView tabSelected="1" workbookViewId="0">
      <pane xSplit="3" ySplit="2" topLeftCell="D3" activePane="bottomRight" state="frozen"/>
      <selection pane="topRight" activeCell="C1" sqref="C1"/>
      <selection pane="bottomLeft" activeCell="A3" sqref="A3"/>
      <selection pane="bottomRight" activeCell="D13" sqref="D13"/>
    </sheetView>
  </sheetViews>
  <sheetFormatPr defaultRowHeight="14.4" x14ac:dyDescent="0.3"/>
  <cols>
    <col min="1" max="1" width="14.6640625" style="53" customWidth="1"/>
    <col min="2" max="2" width="4.6640625" style="58" bestFit="1" customWidth="1"/>
    <col min="3" max="4" width="14.5546875" customWidth="1"/>
    <col min="5" max="5" width="25.88671875" customWidth="1"/>
    <col min="6" max="6" width="11.5546875" style="13" bestFit="1" customWidth="1"/>
    <col min="7" max="7" width="18.109375" style="3" bestFit="1" customWidth="1"/>
    <col min="8" max="8" width="11.5546875" style="13" bestFit="1" customWidth="1"/>
    <col min="9" max="9" width="11.5546875" style="13" customWidth="1"/>
    <col min="10" max="10" width="16.33203125" style="13" customWidth="1"/>
    <col min="11" max="11" width="12.109375" style="13" bestFit="1" customWidth="1"/>
    <col min="12" max="13" width="9.88671875" style="2" customWidth="1"/>
    <col min="14" max="14" width="13.44140625" style="3" customWidth="1"/>
    <col min="15" max="15" width="19.44140625" style="3" customWidth="1"/>
    <col min="16" max="16" width="16.5546875" style="33" bestFit="1" customWidth="1"/>
    <col min="17" max="17" width="10.109375" style="4" customWidth="1"/>
    <col min="18" max="18" width="10.33203125" style="4" customWidth="1"/>
    <col min="19" max="19" width="13.5546875" style="5" bestFit="1" customWidth="1"/>
    <col min="20" max="20" width="15.6640625" style="155" bestFit="1" customWidth="1"/>
    <col min="21" max="21" width="14.5546875" style="13" customWidth="1"/>
    <col min="22" max="23" width="10.33203125" style="54" bestFit="1" customWidth="1"/>
    <col min="24" max="24" width="12.109375" style="3" bestFit="1" customWidth="1"/>
    <col min="25" max="25" width="12.6640625" style="3" bestFit="1" customWidth="1"/>
    <col min="26" max="26" width="19.5546875" style="3" customWidth="1"/>
    <col min="27" max="27" width="18.109375" style="3" bestFit="1" customWidth="1"/>
    <col min="28" max="28" width="14.44140625" customWidth="1"/>
    <col min="29" max="29" width="17" customWidth="1"/>
    <col min="30" max="30" width="12.109375" style="1" bestFit="1" customWidth="1"/>
    <col min="31" max="31" width="12.109375" style="1" customWidth="1"/>
    <col min="32" max="32" width="14.5546875" bestFit="1" customWidth="1"/>
    <col min="33" max="33" width="14.88671875" style="2" customWidth="1"/>
    <col min="34" max="34" width="12" style="2" bestFit="1" customWidth="1"/>
    <col min="35" max="35" width="13.109375" style="2" bestFit="1" customWidth="1"/>
    <col min="36" max="36" width="14.109375" style="1" bestFit="1" customWidth="1"/>
    <col min="37" max="37" width="14.33203125" style="1" bestFit="1" customWidth="1"/>
    <col min="38" max="38" width="14.109375" style="1" bestFit="1" customWidth="1"/>
    <col min="39" max="39" width="23.109375" style="1" customWidth="1"/>
    <col min="40" max="40" width="10" bestFit="1" customWidth="1"/>
    <col min="41" max="41" width="10.109375" bestFit="1" customWidth="1"/>
    <col min="42" max="42" width="7.88671875" bestFit="1" customWidth="1"/>
    <col min="43" max="43" width="15.33203125" customWidth="1"/>
  </cols>
  <sheetData>
    <row r="1" spans="1:43" s="32" customFormat="1" ht="45" customHeight="1" x14ac:dyDescent="0.3">
      <c r="A1" s="289" t="s">
        <v>0</v>
      </c>
      <c r="B1" s="290"/>
      <c r="C1" s="290"/>
      <c r="D1" s="290"/>
      <c r="E1" s="291"/>
      <c r="F1" s="292" t="s">
        <v>140</v>
      </c>
      <c r="G1" s="293"/>
      <c r="H1" s="293"/>
      <c r="I1" s="293"/>
      <c r="J1" s="293"/>
      <c r="K1" s="293"/>
      <c r="L1" s="293"/>
      <c r="M1" s="293"/>
      <c r="N1" s="293"/>
      <c r="O1" s="294"/>
      <c r="P1" s="219" t="s">
        <v>138</v>
      </c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0"/>
      <c r="AF1" s="220"/>
      <c r="AG1" s="220"/>
      <c r="AH1" s="220"/>
      <c r="AI1" s="221"/>
      <c r="AJ1" s="288" t="s">
        <v>139</v>
      </c>
      <c r="AK1" s="288"/>
      <c r="AL1" s="288"/>
      <c r="AM1" s="288"/>
      <c r="AN1" s="288"/>
      <c r="AO1" s="288"/>
      <c r="AP1" s="288"/>
      <c r="AQ1" s="288"/>
    </row>
    <row r="2" spans="1:43" s="31" customFormat="1" ht="57.6" x14ac:dyDescent="0.3">
      <c r="A2" s="65" t="s">
        <v>1</v>
      </c>
      <c r="B2" s="56" t="s">
        <v>60</v>
      </c>
      <c r="C2" s="21" t="s">
        <v>2</v>
      </c>
      <c r="D2" s="48" t="s">
        <v>104</v>
      </c>
      <c r="E2" s="66" t="s">
        <v>134</v>
      </c>
      <c r="F2" s="61" t="s">
        <v>44</v>
      </c>
      <c r="G2" s="26" t="s">
        <v>5</v>
      </c>
      <c r="H2" s="23" t="s">
        <v>8</v>
      </c>
      <c r="I2" s="23" t="s">
        <v>63</v>
      </c>
      <c r="J2" s="23" t="s">
        <v>9</v>
      </c>
      <c r="K2" s="209" t="s">
        <v>10</v>
      </c>
      <c r="L2" s="210" t="s">
        <v>4</v>
      </c>
      <c r="M2" s="210" t="s">
        <v>91</v>
      </c>
      <c r="N2" s="211" t="s">
        <v>3</v>
      </c>
      <c r="O2" s="212" t="s">
        <v>135</v>
      </c>
      <c r="P2" s="59" t="s">
        <v>11</v>
      </c>
      <c r="Q2" s="27" t="s">
        <v>92</v>
      </c>
      <c r="R2" s="27" t="s">
        <v>93</v>
      </c>
      <c r="S2" s="28" t="s">
        <v>13</v>
      </c>
      <c r="T2" s="153" t="s">
        <v>6</v>
      </c>
      <c r="U2" s="23" t="s">
        <v>7</v>
      </c>
      <c r="V2" s="29" t="s">
        <v>42</v>
      </c>
      <c r="W2" s="29" t="s">
        <v>43</v>
      </c>
      <c r="X2" s="25" t="s">
        <v>12</v>
      </c>
      <c r="Y2" s="25" t="s">
        <v>95</v>
      </c>
      <c r="Z2" s="26" t="s">
        <v>143</v>
      </c>
      <c r="AA2" s="26" t="s">
        <v>333</v>
      </c>
      <c r="AB2" s="30" t="s">
        <v>64</v>
      </c>
      <c r="AC2" s="23" t="s">
        <v>62</v>
      </c>
      <c r="AD2" s="22" t="s">
        <v>63</v>
      </c>
      <c r="AE2" s="22" t="s">
        <v>330</v>
      </c>
      <c r="AF2" s="55" t="s">
        <v>98</v>
      </c>
      <c r="AG2" s="24" t="s">
        <v>97</v>
      </c>
      <c r="AH2" s="24" t="s">
        <v>94</v>
      </c>
      <c r="AI2" s="24" t="s">
        <v>96</v>
      </c>
      <c r="AJ2" s="22" t="s">
        <v>109</v>
      </c>
      <c r="AK2" s="22" t="s">
        <v>108</v>
      </c>
      <c r="AL2" s="22" t="s">
        <v>110</v>
      </c>
      <c r="AM2" s="22" t="s">
        <v>111</v>
      </c>
      <c r="AN2" s="55" t="s">
        <v>112</v>
      </c>
      <c r="AO2" s="55" t="s">
        <v>105</v>
      </c>
      <c r="AP2" s="55" t="s">
        <v>106</v>
      </c>
      <c r="AQ2" s="55" t="s">
        <v>107</v>
      </c>
    </row>
    <row r="3" spans="1:43" s="139" customFormat="1" x14ac:dyDescent="0.3">
      <c r="A3" s="141" t="s">
        <v>67</v>
      </c>
      <c r="B3" s="142" t="s">
        <v>170</v>
      </c>
      <c r="C3" s="143" t="s">
        <v>65</v>
      </c>
      <c r="D3" s="144" t="s">
        <v>113</v>
      </c>
      <c r="E3" s="145" t="s">
        <v>66</v>
      </c>
      <c r="F3" s="146">
        <v>60000</v>
      </c>
      <c r="G3" s="147">
        <v>0.75</v>
      </c>
      <c r="H3" s="148">
        <v>30000</v>
      </c>
      <c r="I3" s="148">
        <v>10000</v>
      </c>
      <c r="J3" s="148">
        <v>10000</v>
      </c>
      <c r="K3" s="213">
        <f t="shared" ref="K3:K23" si="0">IF(F3-I3-H3-J3=0,"",F3-I3-H3-J3)</f>
        <v>10000</v>
      </c>
      <c r="L3" s="214">
        <f t="shared" ref="L3:L23" si="1">IFERROR(ROUND(H3/$F3,4),"")</f>
        <v>0.5</v>
      </c>
      <c r="M3" s="214">
        <f t="shared" ref="M3:M23" si="2">IFERROR(ROUND(I3/$F3,4),"")</f>
        <v>0.16669999999999999</v>
      </c>
      <c r="N3" s="214">
        <f t="shared" ref="N3:N23" si="3">IFERROR(ROUND(J3/$F3,4),"")</f>
        <v>0.16669999999999999</v>
      </c>
      <c r="O3" s="215">
        <f t="shared" ref="O3:O23" si="4">IFERROR(SUM(H3:J3)/F3,"")</f>
        <v>0.83333333333333337</v>
      </c>
      <c r="P3" s="149">
        <v>60000</v>
      </c>
      <c r="Q3" s="150">
        <v>46204</v>
      </c>
      <c r="R3" s="150">
        <v>46568</v>
      </c>
      <c r="S3" s="151">
        <v>40</v>
      </c>
      <c r="T3" s="154">
        <v>46388</v>
      </c>
      <c r="U3" s="148">
        <v>63000</v>
      </c>
      <c r="V3" s="17">
        <f>IF($Q3="","",
IF($T3="",NETWORKDAYS($Q3,$R3,'Unpaid Holidays'!$E$2:$F$18)-1,
NETWORKDAYS($Q3,$T3,'Unpaid Holidays'!$E$2:$F$18)-1))</f>
        <v>132</v>
      </c>
      <c r="W3" s="17">
        <f>IF($T3="","",NETWORKDAYS($T3,$R3,'Unpaid Holidays'!$E$2:$F$18)-1)</f>
        <v>128</v>
      </c>
      <c r="X3" s="15">
        <f>IFERROR(IF($U3="","",($U3-$P3)/$P3),"")</f>
        <v>0.05</v>
      </c>
      <c r="Y3" s="47">
        <f>IFERROR(
IF(AND(NOT(ISBLANK($T3)),$U3=""),"Enter Annual Salary after projected salary increase",
IF($T3="",ROUNDUP(((($P3/52/$S3)*($S3/5))*$V3),0),
ROUNDUP((((($P3/52/$S3)*($S3/5))*$V3)+((($U3/52/$S3)*($S3/5))*$W3)),0))),"")</f>
        <v>61477</v>
      </c>
      <c r="Z3" s="147">
        <v>0.75</v>
      </c>
      <c r="AA3" s="147">
        <v>0.5</v>
      </c>
      <c r="AB3" s="19">
        <f>IFERROR(ROUNDUP(Y3*Z3,0),"")</f>
        <v>46108</v>
      </c>
      <c r="AC3" s="148">
        <v>40000</v>
      </c>
      <c r="AD3" s="152">
        <v>6108</v>
      </c>
      <c r="AE3" s="152" t="s">
        <v>331</v>
      </c>
      <c r="AF3" s="19">
        <f t="shared" ref="AF3" si="5">IF(AC3="","",AC3+AD3)</f>
        <v>46108</v>
      </c>
      <c r="AG3" s="15">
        <f>IFERROR($AC3/$Y3,"")</f>
        <v>0.65064983652422859</v>
      </c>
      <c r="AH3" s="15">
        <f>IFERROR($AD3/$Y3,"")</f>
        <v>9.9354230037249705E-2</v>
      </c>
      <c r="AI3" s="15">
        <f>IFERROR($AF3/$Y3,"")</f>
        <v>0.75000406656147822</v>
      </c>
      <c r="AJ3" s="148">
        <v>10000</v>
      </c>
      <c r="AK3" s="148">
        <v>10000</v>
      </c>
      <c r="AL3" s="148">
        <v>0</v>
      </c>
      <c r="AM3" s="148">
        <v>10000</v>
      </c>
      <c r="AN3" s="74">
        <f>IFERROR(AJ3/$AC3,"")</f>
        <v>0.25</v>
      </c>
      <c r="AO3" s="74">
        <f t="shared" ref="AO3" si="6">IFERROR(AK3/$AC3,"")</f>
        <v>0.25</v>
      </c>
      <c r="AP3" s="74">
        <f t="shared" ref="AP3" si="7">IFERROR(AL3/$AC3,"")</f>
        <v>0</v>
      </c>
      <c r="AQ3" s="74">
        <f t="shared" ref="AQ3" si="8">IFERROR(AM3/$AC3,"")</f>
        <v>0.25</v>
      </c>
    </row>
    <row r="4" spans="1:43" x14ac:dyDescent="0.3">
      <c r="A4" s="67"/>
      <c r="B4" s="57" t="s">
        <v>175</v>
      </c>
      <c r="C4" s="35"/>
      <c r="D4" s="49"/>
      <c r="E4" s="68"/>
      <c r="F4" s="37"/>
      <c r="G4" s="51"/>
      <c r="H4" s="50"/>
      <c r="I4" s="50"/>
      <c r="J4" s="50"/>
      <c r="K4" s="213" t="str">
        <f t="shared" si="0"/>
        <v/>
      </c>
      <c r="L4" s="214" t="str">
        <f t="shared" si="1"/>
        <v/>
      </c>
      <c r="M4" s="214" t="str">
        <f t="shared" si="2"/>
        <v/>
      </c>
      <c r="N4" s="214" t="str">
        <f t="shared" si="3"/>
        <v/>
      </c>
      <c r="O4" s="215" t="str">
        <f t="shared" si="4"/>
        <v/>
      </c>
      <c r="P4" s="60"/>
      <c r="Q4" s="38"/>
      <c r="R4" s="38"/>
      <c r="S4" s="39"/>
      <c r="T4" s="52"/>
      <c r="U4" s="50"/>
      <c r="V4" s="17" t="str">
        <f>IF($Q4="","",
IF($T4="",NETWORKDAYS($Q4,$R4,'Unpaid Holidays'!$E$2:$F$18)-1,
NETWORKDAYS($Q4,$T4,'Unpaid Holidays'!$E$2:$F$18)-1))</f>
        <v/>
      </c>
      <c r="W4" s="17" t="str">
        <f>IF($T4="","",NETWORKDAYS($T4,$R4,'Unpaid Holidays'!$E$2:$F$18)-1)</f>
        <v/>
      </c>
      <c r="X4" s="15" t="str">
        <f t="shared" ref="X4:X23" si="9">IFERROR(IF($U4="","",($U4-$P4)/$P4),"")</f>
        <v/>
      </c>
      <c r="Y4" s="47" t="str">
        <f>IFERROR(
IF(AND(NOT(ISBLANK($T4)),$U4=""),"Enter Annual Salary after projected salary increase",
IF($T4="",ROUNDUP(((($P4/52/$S4)*($S4/5))*$V4),0),
ROUNDUP((((($P4/52/$S4)*($S4/5))*$V4)+((($U4/52/$S4)*($S4/5))*$W4)),0))),"")</f>
        <v/>
      </c>
      <c r="Z4" s="51"/>
      <c r="AA4" s="51"/>
      <c r="AB4" s="19" t="str">
        <f>IFERROR(ROUNDUP(Y4*Z4,0),"")</f>
        <v/>
      </c>
      <c r="AC4" s="34"/>
      <c r="AD4" s="50"/>
      <c r="AE4" s="50"/>
      <c r="AF4" s="19" t="str">
        <f>IF(AC4="","",AC4+AD4)</f>
        <v/>
      </c>
      <c r="AG4" s="15" t="str">
        <f t="shared" ref="AG4:AG23" si="10">IFERROR($AC4/$Y4,"")</f>
        <v/>
      </c>
      <c r="AH4" s="15" t="str">
        <f t="shared" ref="AH4:AH23" si="11">IFERROR($AD4/$Y4,"")</f>
        <v/>
      </c>
      <c r="AI4" s="15" t="str">
        <f t="shared" ref="AI4:AI23" si="12">IFERROR(AF4/Y4,"")</f>
        <v/>
      </c>
      <c r="AJ4" s="36"/>
      <c r="AK4" s="36"/>
      <c r="AL4" s="36"/>
      <c r="AM4" s="36"/>
      <c r="AN4" s="74" t="str">
        <f>IFERROR(AJ4/$AC4,"")</f>
        <v/>
      </c>
      <c r="AO4" s="74" t="str">
        <f t="shared" ref="AO4:AQ5" si="13">IFERROR(AK4/$AC4,"")</f>
        <v/>
      </c>
      <c r="AP4" s="74" t="str">
        <f t="shared" si="13"/>
        <v/>
      </c>
      <c r="AQ4" s="74" t="str">
        <f t="shared" si="13"/>
        <v/>
      </c>
    </row>
    <row r="5" spans="1:43" x14ac:dyDescent="0.3">
      <c r="A5" s="67"/>
      <c r="B5" s="57" t="s">
        <v>176</v>
      </c>
      <c r="C5" s="35"/>
      <c r="D5" s="49"/>
      <c r="E5" s="68"/>
      <c r="F5" s="37"/>
      <c r="G5" s="51"/>
      <c r="H5" s="50"/>
      <c r="I5" s="50"/>
      <c r="J5" s="50"/>
      <c r="K5" s="213" t="str">
        <f t="shared" si="0"/>
        <v/>
      </c>
      <c r="L5" s="214" t="str">
        <f t="shared" si="1"/>
        <v/>
      </c>
      <c r="M5" s="214" t="str">
        <f t="shared" si="2"/>
        <v/>
      </c>
      <c r="N5" s="214" t="str">
        <f t="shared" si="3"/>
        <v/>
      </c>
      <c r="O5" s="215" t="str">
        <f t="shared" si="4"/>
        <v/>
      </c>
      <c r="P5" s="60"/>
      <c r="Q5" s="38"/>
      <c r="R5" s="38"/>
      <c r="S5" s="229"/>
      <c r="T5" s="52"/>
      <c r="U5" s="50"/>
      <c r="V5" s="17" t="str">
        <f>IF($Q5="","",
IF($T5="",NETWORKDAYS($Q5,$R5,'Unpaid Holidays'!$E$2:$F$18)-1,
NETWORKDAYS($Q5,$T5,'Unpaid Holidays'!$E$2:$F$18)-1))</f>
        <v/>
      </c>
      <c r="W5" s="17" t="str">
        <f>IF($T5="","",NETWORKDAYS($T5,$R5,'Unpaid Holidays'!$E$2:$F$18)-1)</f>
        <v/>
      </c>
      <c r="X5" s="15" t="str">
        <f t="shared" si="9"/>
        <v/>
      </c>
      <c r="Y5" s="47" t="str">
        <f t="shared" ref="Y5:Y23" si="14">IFERROR(
IF(AND(NOT(ISBLANK($T5)),$U5=""),"Enter Annual Salary after projected salary increase",
IF($T5="",ROUNDUP(((($P5/52/$S5)*($S5/5))*$V5),0),
ROUNDUP((((($P5/52/$S5)*($S5/5))*$V5)+((($U5/52/$S5)*($S5/5))*$W5)),0))),"")</f>
        <v/>
      </c>
      <c r="Z5" s="51"/>
      <c r="AA5" s="51"/>
      <c r="AB5" s="19" t="str">
        <f t="shared" ref="AB5:AB23" si="15">IFERROR(ROUNDUP(Y5*Z5,0),"")</f>
        <v/>
      </c>
      <c r="AC5" s="34"/>
      <c r="AD5" s="50"/>
      <c r="AE5" s="50"/>
      <c r="AF5" s="19" t="str">
        <f t="shared" ref="AF5:AF23" si="16">IF(AC5="","",AC5+AD5)</f>
        <v/>
      </c>
      <c r="AG5" s="15" t="str">
        <f t="shared" si="10"/>
        <v/>
      </c>
      <c r="AH5" s="15" t="str">
        <f t="shared" si="11"/>
        <v/>
      </c>
      <c r="AI5" s="15" t="str">
        <f t="shared" si="12"/>
        <v/>
      </c>
      <c r="AJ5" s="36"/>
      <c r="AK5" s="36"/>
      <c r="AL5" s="36"/>
      <c r="AM5" s="36"/>
      <c r="AN5" s="74" t="str">
        <f t="shared" ref="AN5:AN23" si="17">IFERROR(AJ5/$AC5,"")</f>
        <v/>
      </c>
      <c r="AO5" s="74" t="str">
        <f t="shared" si="13"/>
        <v/>
      </c>
      <c r="AP5" s="74" t="str">
        <f t="shared" si="13"/>
        <v/>
      </c>
      <c r="AQ5" s="74" t="str">
        <f t="shared" si="13"/>
        <v/>
      </c>
    </row>
    <row r="6" spans="1:43" x14ac:dyDescent="0.3">
      <c r="A6" s="67"/>
      <c r="B6" s="57" t="s">
        <v>177</v>
      </c>
      <c r="C6" s="35"/>
      <c r="D6" s="49"/>
      <c r="E6" s="68"/>
      <c r="F6" s="37"/>
      <c r="G6" s="51"/>
      <c r="H6" s="50"/>
      <c r="I6" s="50"/>
      <c r="J6" s="50"/>
      <c r="K6" s="213" t="str">
        <f t="shared" si="0"/>
        <v/>
      </c>
      <c r="L6" s="214" t="str">
        <f t="shared" si="1"/>
        <v/>
      </c>
      <c r="M6" s="214" t="str">
        <f t="shared" si="2"/>
        <v/>
      </c>
      <c r="N6" s="214" t="str">
        <f t="shared" si="3"/>
        <v/>
      </c>
      <c r="O6" s="215" t="str">
        <f t="shared" si="4"/>
        <v/>
      </c>
      <c r="P6" s="60"/>
      <c r="Q6" s="38"/>
      <c r="R6" s="38"/>
      <c r="S6" s="39"/>
      <c r="T6" s="52"/>
      <c r="U6" s="50"/>
      <c r="V6" s="17" t="str">
        <f>IF($Q6="","",
IF($T6="",NETWORKDAYS($Q6,$R6,'Unpaid Holidays'!$E$2:$F$18)-1,
NETWORKDAYS($Q6,$T6,'Unpaid Holidays'!$E$2:$F$18)-1))</f>
        <v/>
      </c>
      <c r="W6" s="17" t="str">
        <f>IF($T6="","",NETWORKDAYS($T6,$R6,'Unpaid Holidays'!$E$2:$F$18)-1)</f>
        <v/>
      </c>
      <c r="X6" s="15" t="str">
        <f t="shared" si="9"/>
        <v/>
      </c>
      <c r="Y6" s="47" t="str">
        <f t="shared" si="14"/>
        <v/>
      </c>
      <c r="Z6" s="51"/>
      <c r="AA6" s="51"/>
      <c r="AB6" s="19" t="str">
        <f t="shared" si="15"/>
        <v/>
      </c>
      <c r="AC6" s="34"/>
      <c r="AD6" s="50"/>
      <c r="AE6" s="50"/>
      <c r="AF6" s="19" t="str">
        <f t="shared" si="16"/>
        <v/>
      </c>
      <c r="AG6" s="15" t="str">
        <f t="shared" si="10"/>
        <v/>
      </c>
      <c r="AH6" s="15" t="str">
        <f t="shared" si="11"/>
        <v/>
      </c>
      <c r="AI6" s="15" t="str">
        <f t="shared" si="12"/>
        <v/>
      </c>
      <c r="AJ6" s="36"/>
      <c r="AK6" s="36"/>
      <c r="AL6" s="36"/>
      <c r="AM6" s="36"/>
      <c r="AN6" s="74" t="str">
        <f t="shared" si="17"/>
        <v/>
      </c>
      <c r="AO6" s="74" t="str">
        <f t="shared" ref="AO6:AO23" si="18">IFERROR(AK6/$AC6,"")</f>
        <v/>
      </c>
      <c r="AP6" s="74" t="str">
        <f t="shared" ref="AP6:AP23" si="19">IFERROR(AL6/$AC6,"")</f>
        <v/>
      </c>
      <c r="AQ6" s="74" t="str">
        <f t="shared" ref="AQ6:AQ23" si="20">IFERROR(AM6/$AC6,"")</f>
        <v/>
      </c>
    </row>
    <row r="7" spans="1:43" x14ac:dyDescent="0.3">
      <c r="A7" s="67"/>
      <c r="B7" s="57" t="s">
        <v>178</v>
      </c>
      <c r="C7" s="35"/>
      <c r="D7" s="49"/>
      <c r="E7" s="68"/>
      <c r="F7" s="37"/>
      <c r="G7" s="51"/>
      <c r="H7" s="50"/>
      <c r="I7" s="50"/>
      <c r="J7" s="50"/>
      <c r="K7" s="213" t="str">
        <f t="shared" si="0"/>
        <v/>
      </c>
      <c r="L7" s="214" t="str">
        <f t="shared" si="1"/>
        <v/>
      </c>
      <c r="M7" s="214" t="str">
        <f t="shared" si="2"/>
        <v/>
      </c>
      <c r="N7" s="214" t="str">
        <f t="shared" si="3"/>
        <v/>
      </c>
      <c r="O7" s="215" t="str">
        <f t="shared" si="4"/>
        <v/>
      </c>
      <c r="P7" s="60"/>
      <c r="Q7" s="38"/>
      <c r="R7" s="38"/>
      <c r="S7" s="39"/>
      <c r="T7" s="52"/>
      <c r="U7" s="50"/>
      <c r="V7" s="17" t="str">
        <f>IF($Q7="","",
IF($T7="",NETWORKDAYS($Q7,$R7,'Unpaid Holidays'!$E$2:$F$18)-1,
NETWORKDAYS($Q7,$T7,'Unpaid Holidays'!$E$2:$F$18)-1))</f>
        <v/>
      </c>
      <c r="W7" s="17" t="str">
        <f>IF($T7="","",NETWORKDAYS($T7,$R7,'Unpaid Holidays'!$E$2:$F$18)-1)</f>
        <v/>
      </c>
      <c r="X7" s="15" t="str">
        <f t="shared" si="9"/>
        <v/>
      </c>
      <c r="Y7" s="47" t="str">
        <f t="shared" si="14"/>
        <v/>
      </c>
      <c r="Z7" s="51"/>
      <c r="AA7" s="51"/>
      <c r="AB7" s="19" t="str">
        <f t="shared" si="15"/>
        <v/>
      </c>
      <c r="AC7" s="34"/>
      <c r="AD7" s="50"/>
      <c r="AE7" s="50"/>
      <c r="AF7" s="19" t="str">
        <f t="shared" si="16"/>
        <v/>
      </c>
      <c r="AG7" s="15" t="str">
        <f t="shared" si="10"/>
        <v/>
      </c>
      <c r="AH7" s="15" t="str">
        <f t="shared" si="11"/>
        <v/>
      </c>
      <c r="AI7" s="15" t="str">
        <f t="shared" si="12"/>
        <v/>
      </c>
      <c r="AJ7" s="36"/>
      <c r="AK7" s="36"/>
      <c r="AL7" s="36"/>
      <c r="AM7" s="36"/>
      <c r="AN7" s="74" t="str">
        <f t="shared" si="17"/>
        <v/>
      </c>
      <c r="AO7" s="74" t="str">
        <f t="shared" si="18"/>
        <v/>
      </c>
      <c r="AP7" s="74" t="str">
        <f t="shared" si="19"/>
        <v/>
      </c>
      <c r="AQ7" s="74" t="str">
        <f t="shared" si="20"/>
        <v/>
      </c>
    </row>
    <row r="8" spans="1:43" x14ac:dyDescent="0.3">
      <c r="A8" s="67"/>
      <c r="B8" s="57" t="s">
        <v>179</v>
      </c>
      <c r="C8" s="35"/>
      <c r="D8" s="49"/>
      <c r="E8" s="68"/>
      <c r="F8" s="37"/>
      <c r="G8" s="51"/>
      <c r="H8" s="50"/>
      <c r="I8" s="50"/>
      <c r="J8" s="50"/>
      <c r="K8" s="213" t="str">
        <f t="shared" si="0"/>
        <v/>
      </c>
      <c r="L8" s="214" t="str">
        <f t="shared" si="1"/>
        <v/>
      </c>
      <c r="M8" s="214" t="str">
        <f t="shared" si="2"/>
        <v/>
      </c>
      <c r="N8" s="214" t="str">
        <f t="shared" si="3"/>
        <v/>
      </c>
      <c r="O8" s="215" t="str">
        <f t="shared" si="4"/>
        <v/>
      </c>
      <c r="P8" s="60"/>
      <c r="Q8" s="38"/>
      <c r="R8" s="38"/>
      <c r="S8" s="39"/>
      <c r="T8" s="52"/>
      <c r="U8" s="50"/>
      <c r="V8" s="17" t="str">
        <f>IF($Q8="","",
IF($T8="",NETWORKDAYS($Q8,$R8,'Unpaid Holidays'!$E$2:$F$18)-1,
NETWORKDAYS($Q8,$T8,'Unpaid Holidays'!$E$2:$F$18)-1))</f>
        <v/>
      </c>
      <c r="W8" s="17" t="str">
        <f>IF($T8="","",NETWORKDAYS($T8,$R8,'Unpaid Holidays'!$E$2:$F$18)-1)</f>
        <v/>
      </c>
      <c r="X8" s="15" t="str">
        <f t="shared" si="9"/>
        <v/>
      </c>
      <c r="Y8" s="47" t="str">
        <f t="shared" si="14"/>
        <v/>
      </c>
      <c r="Z8" s="51"/>
      <c r="AA8" s="51"/>
      <c r="AB8" s="19" t="str">
        <f t="shared" si="15"/>
        <v/>
      </c>
      <c r="AC8" s="34"/>
      <c r="AD8" s="50"/>
      <c r="AE8" s="50"/>
      <c r="AF8" s="19" t="str">
        <f t="shared" si="16"/>
        <v/>
      </c>
      <c r="AG8" s="15" t="str">
        <f t="shared" si="10"/>
        <v/>
      </c>
      <c r="AH8" s="15" t="str">
        <f t="shared" si="11"/>
        <v/>
      </c>
      <c r="AI8" s="15" t="str">
        <f t="shared" si="12"/>
        <v/>
      </c>
      <c r="AJ8" s="36"/>
      <c r="AK8" s="36"/>
      <c r="AL8" s="36"/>
      <c r="AM8" s="36"/>
      <c r="AN8" s="74" t="str">
        <f t="shared" si="17"/>
        <v/>
      </c>
      <c r="AO8" s="74" t="str">
        <f t="shared" si="18"/>
        <v/>
      </c>
      <c r="AP8" s="74" t="str">
        <f t="shared" si="19"/>
        <v/>
      </c>
      <c r="AQ8" s="74" t="str">
        <f t="shared" si="20"/>
        <v/>
      </c>
    </row>
    <row r="9" spans="1:43" x14ac:dyDescent="0.3">
      <c r="A9" s="67"/>
      <c r="B9" s="57" t="s">
        <v>180</v>
      </c>
      <c r="C9" s="35"/>
      <c r="D9" s="49"/>
      <c r="E9" s="68"/>
      <c r="F9" s="37"/>
      <c r="G9" s="51"/>
      <c r="H9" s="50"/>
      <c r="I9" s="50"/>
      <c r="J9" s="50"/>
      <c r="K9" s="213" t="str">
        <f t="shared" si="0"/>
        <v/>
      </c>
      <c r="L9" s="214" t="str">
        <f t="shared" si="1"/>
        <v/>
      </c>
      <c r="M9" s="214" t="str">
        <f t="shared" si="2"/>
        <v/>
      </c>
      <c r="N9" s="214" t="str">
        <f t="shared" si="3"/>
        <v/>
      </c>
      <c r="O9" s="215" t="str">
        <f t="shared" si="4"/>
        <v/>
      </c>
      <c r="P9" s="60"/>
      <c r="Q9" s="38"/>
      <c r="R9" s="38"/>
      <c r="S9" s="39"/>
      <c r="T9" s="52"/>
      <c r="U9" s="50"/>
      <c r="V9" s="17" t="str">
        <f>IF($Q9="","",
IF($T9="",NETWORKDAYS($Q9,$R9,'Unpaid Holidays'!$E$2:$F$18)-1,
NETWORKDAYS($Q9,$T9,'Unpaid Holidays'!$E$2:$F$18)-1))</f>
        <v/>
      </c>
      <c r="W9" s="17" t="str">
        <f>IF($T9="","",NETWORKDAYS($T9,$R9,'Unpaid Holidays'!$E$2:$F$18)-1)</f>
        <v/>
      </c>
      <c r="X9" s="15" t="str">
        <f t="shared" si="9"/>
        <v/>
      </c>
      <c r="Y9" s="47" t="str">
        <f t="shared" si="14"/>
        <v/>
      </c>
      <c r="Z9" s="51"/>
      <c r="AA9" s="51"/>
      <c r="AB9" s="19" t="str">
        <f t="shared" si="15"/>
        <v/>
      </c>
      <c r="AC9" s="34"/>
      <c r="AD9" s="50"/>
      <c r="AE9" s="50"/>
      <c r="AF9" s="19" t="str">
        <f t="shared" si="16"/>
        <v/>
      </c>
      <c r="AG9" s="15" t="str">
        <f t="shared" si="10"/>
        <v/>
      </c>
      <c r="AH9" s="15" t="str">
        <f t="shared" si="11"/>
        <v/>
      </c>
      <c r="AI9" s="15" t="str">
        <f t="shared" si="12"/>
        <v/>
      </c>
      <c r="AJ9" s="36"/>
      <c r="AK9" s="36"/>
      <c r="AL9" s="36"/>
      <c r="AM9" s="36"/>
      <c r="AN9" s="74" t="str">
        <f t="shared" si="17"/>
        <v/>
      </c>
      <c r="AO9" s="74" t="str">
        <f t="shared" si="18"/>
        <v/>
      </c>
      <c r="AP9" s="74" t="str">
        <f t="shared" si="19"/>
        <v/>
      </c>
      <c r="AQ9" s="74" t="str">
        <f t="shared" si="20"/>
        <v/>
      </c>
    </row>
    <row r="10" spans="1:43" x14ac:dyDescent="0.3">
      <c r="A10" s="67"/>
      <c r="B10" s="57" t="s">
        <v>181</v>
      </c>
      <c r="C10" s="35"/>
      <c r="D10" s="49"/>
      <c r="E10" s="68"/>
      <c r="F10" s="37"/>
      <c r="G10" s="51"/>
      <c r="H10" s="50"/>
      <c r="I10" s="50"/>
      <c r="J10" s="50"/>
      <c r="K10" s="213" t="str">
        <f t="shared" si="0"/>
        <v/>
      </c>
      <c r="L10" s="214" t="str">
        <f t="shared" si="1"/>
        <v/>
      </c>
      <c r="M10" s="214" t="str">
        <f t="shared" si="2"/>
        <v/>
      </c>
      <c r="N10" s="214" t="str">
        <f t="shared" si="3"/>
        <v/>
      </c>
      <c r="O10" s="215" t="str">
        <f t="shared" si="4"/>
        <v/>
      </c>
      <c r="P10" s="60"/>
      <c r="Q10" s="38"/>
      <c r="R10" s="38"/>
      <c r="S10" s="39"/>
      <c r="T10" s="52"/>
      <c r="U10" s="50"/>
      <c r="V10" s="17" t="str">
        <f>IF($Q10="","",
IF($T10="",NETWORKDAYS($Q10,$R10,'Unpaid Holidays'!$E$2:$F$18)-1,
NETWORKDAYS($Q10,$T10,'Unpaid Holidays'!$E$2:$F$18)-1))</f>
        <v/>
      </c>
      <c r="W10" s="17" t="str">
        <f>IF($T10="","",NETWORKDAYS($T10,$R10,'Unpaid Holidays'!$E$2:$F$18)-1)</f>
        <v/>
      </c>
      <c r="X10" s="15" t="str">
        <f t="shared" si="9"/>
        <v/>
      </c>
      <c r="Y10" s="47" t="str">
        <f t="shared" si="14"/>
        <v/>
      </c>
      <c r="Z10" s="51"/>
      <c r="AA10" s="51"/>
      <c r="AB10" s="19" t="str">
        <f t="shared" si="15"/>
        <v/>
      </c>
      <c r="AC10" s="34"/>
      <c r="AD10" s="50"/>
      <c r="AE10" s="50"/>
      <c r="AF10" s="19" t="str">
        <f t="shared" si="16"/>
        <v/>
      </c>
      <c r="AG10" s="15" t="str">
        <f t="shared" si="10"/>
        <v/>
      </c>
      <c r="AH10" s="15" t="str">
        <f t="shared" si="11"/>
        <v/>
      </c>
      <c r="AI10" s="15" t="str">
        <f t="shared" si="12"/>
        <v/>
      </c>
      <c r="AJ10" s="36"/>
      <c r="AK10" s="36"/>
      <c r="AL10" s="36"/>
      <c r="AM10" s="36"/>
      <c r="AN10" s="74" t="str">
        <f t="shared" si="17"/>
        <v/>
      </c>
      <c r="AO10" s="74" t="str">
        <f t="shared" si="18"/>
        <v/>
      </c>
      <c r="AP10" s="74" t="str">
        <f t="shared" si="19"/>
        <v/>
      </c>
      <c r="AQ10" s="74" t="str">
        <f t="shared" si="20"/>
        <v/>
      </c>
    </row>
    <row r="11" spans="1:43" x14ac:dyDescent="0.3">
      <c r="A11" s="67"/>
      <c r="B11" s="57" t="s">
        <v>182</v>
      </c>
      <c r="C11" s="35"/>
      <c r="D11" s="49"/>
      <c r="E11" s="68"/>
      <c r="F11" s="37"/>
      <c r="G11" s="51"/>
      <c r="H11" s="50"/>
      <c r="I11" s="50"/>
      <c r="J11" s="50"/>
      <c r="K11" s="213" t="str">
        <f t="shared" si="0"/>
        <v/>
      </c>
      <c r="L11" s="214" t="str">
        <f t="shared" si="1"/>
        <v/>
      </c>
      <c r="M11" s="214" t="str">
        <f t="shared" si="2"/>
        <v/>
      </c>
      <c r="N11" s="214" t="str">
        <f t="shared" si="3"/>
        <v/>
      </c>
      <c r="O11" s="215" t="str">
        <f t="shared" si="4"/>
        <v/>
      </c>
      <c r="P11" s="60"/>
      <c r="Q11" s="38"/>
      <c r="R11" s="38"/>
      <c r="S11" s="39"/>
      <c r="T11" s="52"/>
      <c r="U11" s="50"/>
      <c r="V11" s="17" t="str">
        <f>IF($Q11="","",
IF($T11="",NETWORKDAYS($Q11,$R11,'Unpaid Holidays'!$E$2:$F$18)-1,
NETWORKDAYS($Q11,$T11,'Unpaid Holidays'!$E$2:$F$18)-1))</f>
        <v/>
      </c>
      <c r="W11" s="17" t="str">
        <f>IF($T11="","",NETWORKDAYS($T11,$R11,'Unpaid Holidays'!$E$2:$F$18)-1)</f>
        <v/>
      </c>
      <c r="X11" s="15" t="str">
        <f t="shared" si="9"/>
        <v/>
      </c>
      <c r="Y11" s="47" t="str">
        <f t="shared" si="14"/>
        <v/>
      </c>
      <c r="Z11" s="51"/>
      <c r="AA11" s="51"/>
      <c r="AB11" s="19" t="str">
        <f t="shared" si="15"/>
        <v/>
      </c>
      <c r="AC11" s="34"/>
      <c r="AD11" s="50"/>
      <c r="AE11" s="50"/>
      <c r="AF11" s="19" t="str">
        <f t="shared" si="16"/>
        <v/>
      </c>
      <c r="AG11" s="15" t="str">
        <f t="shared" si="10"/>
        <v/>
      </c>
      <c r="AH11" s="15" t="str">
        <f t="shared" si="11"/>
        <v/>
      </c>
      <c r="AI11" s="15" t="str">
        <f t="shared" si="12"/>
        <v/>
      </c>
      <c r="AJ11" s="36"/>
      <c r="AK11" s="36"/>
      <c r="AL11" s="36"/>
      <c r="AM11" s="36"/>
      <c r="AN11" s="74" t="str">
        <f t="shared" si="17"/>
        <v/>
      </c>
      <c r="AO11" s="74" t="str">
        <f t="shared" si="18"/>
        <v/>
      </c>
      <c r="AP11" s="74" t="str">
        <f t="shared" si="19"/>
        <v/>
      </c>
      <c r="AQ11" s="74" t="str">
        <f t="shared" si="20"/>
        <v/>
      </c>
    </row>
    <row r="12" spans="1:43" x14ac:dyDescent="0.3">
      <c r="A12" s="67"/>
      <c r="B12" s="57" t="s">
        <v>183</v>
      </c>
      <c r="C12" s="35"/>
      <c r="D12" s="49"/>
      <c r="E12" s="68"/>
      <c r="F12" s="37"/>
      <c r="G12" s="51"/>
      <c r="H12" s="50"/>
      <c r="I12" s="50"/>
      <c r="J12" s="50"/>
      <c r="K12" s="213" t="str">
        <f t="shared" si="0"/>
        <v/>
      </c>
      <c r="L12" s="214" t="str">
        <f t="shared" si="1"/>
        <v/>
      </c>
      <c r="M12" s="214" t="str">
        <f t="shared" si="2"/>
        <v/>
      </c>
      <c r="N12" s="214" t="str">
        <f t="shared" si="3"/>
        <v/>
      </c>
      <c r="O12" s="215" t="str">
        <f t="shared" si="4"/>
        <v/>
      </c>
      <c r="P12" s="60"/>
      <c r="Q12" s="38"/>
      <c r="R12" s="38"/>
      <c r="S12" s="39"/>
      <c r="T12" s="52"/>
      <c r="U12" s="50"/>
      <c r="V12" s="17" t="str">
        <f>IF($Q12="","",
IF($T12="",NETWORKDAYS($Q12,$R12,'Unpaid Holidays'!$E$2:$F$18)-1,
NETWORKDAYS($Q12,$T12,'Unpaid Holidays'!$E$2:$F$18)-1))</f>
        <v/>
      </c>
      <c r="W12" s="17" t="str">
        <f>IF($T12="","",NETWORKDAYS($T12,$R12,'Unpaid Holidays'!$E$2:$F$18)-1)</f>
        <v/>
      </c>
      <c r="X12" s="15" t="str">
        <f t="shared" si="9"/>
        <v/>
      </c>
      <c r="Y12" s="47" t="str">
        <f t="shared" si="14"/>
        <v/>
      </c>
      <c r="Z12" s="51"/>
      <c r="AA12" s="51"/>
      <c r="AB12" s="19" t="str">
        <f t="shared" si="15"/>
        <v/>
      </c>
      <c r="AC12" s="34"/>
      <c r="AD12" s="50"/>
      <c r="AE12" s="50"/>
      <c r="AF12" s="19" t="str">
        <f t="shared" si="16"/>
        <v/>
      </c>
      <c r="AG12" s="15" t="str">
        <f t="shared" si="10"/>
        <v/>
      </c>
      <c r="AH12" s="15" t="str">
        <f t="shared" si="11"/>
        <v/>
      </c>
      <c r="AI12" s="15" t="str">
        <f t="shared" si="12"/>
        <v/>
      </c>
      <c r="AJ12" s="36"/>
      <c r="AK12" s="36"/>
      <c r="AL12" s="36"/>
      <c r="AM12" s="36"/>
      <c r="AN12" s="74" t="str">
        <f t="shared" si="17"/>
        <v/>
      </c>
      <c r="AO12" s="74" t="str">
        <f t="shared" si="18"/>
        <v/>
      </c>
      <c r="AP12" s="74" t="str">
        <f t="shared" si="19"/>
        <v/>
      </c>
      <c r="AQ12" s="74" t="str">
        <f t="shared" si="20"/>
        <v/>
      </c>
    </row>
    <row r="13" spans="1:43" x14ac:dyDescent="0.3">
      <c r="A13" s="67"/>
      <c r="B13" s="57" t="s">
        <v>184</v>
      </c>
      <c r="C13" s="35"/>
      <c r="D13" s="49"/>
      <c r="E13" s="68"/>
      <c r="F13" s="37"/>
      <c r="G13" s="51"/>
      <c r="H13" s="50"/>
      <c r="I13" s="50"/>
      <c r="J13" s="50"/>
      <c r="K13" s="213" t="str">
        <f t="shared" si="0"/>
        <v/>
      </c>
      <c r="L13" s="214" t="str">
        <f t="shared" si="1"/>
        <v/>
      </c>
      <c r="M13" s="214" t="str">
        <f t="shared" si="2"/>
        <v/>
      </c>
      <c r="N13" s="214" t="str">
        <f t="shared" si="3"/>
        <v/>
      </c>
      <c r="O13" s="215" t="str">
        <f t="shared" si="4"/>
        <v/>
      </c>
      <c r="P13" s="60"/>
      <c r="Q13" s="38"/>
      <c r="R13" s="38"/>
      <c r="S13" s="39"/>
      <c r="T13" s="52"/>
      <c r="U13" s="50"/>
      <c r="V13" s="17" t="str">
        <f>IF($Q13="","",
IF($T13="",NETWORKDAYS($Q13,$R13,'Unpaid Holidays'!$E$2:$F$18)-1,
NETWORKDAYS($Q13,$T13,'Unpaid Holidays'!$E$2:$F$18)-1))</f>
        <v/>
      </c>
      <c r="W13" s="17" t="str">
        <f>IF($T13="","",NETWORKDAYS($T13,$R13,'Unpaid Holidays'!$E$2:$F$18)-1)</f>
        <v/>
      </c>
      <c r="X13" s="15" t="str">
        <f t="shared" si="9"/>
        <v/>
      </c>
      <c r="Y13" s="47" t="str">
        <f t="shared" si="14"/>
        <v/>
      </c>
      <c r="Z13" s="51"/>
      <c r="AA13" s="51"/>
      <c r="AB13" s="19" t="str">
        <f t="shared" si="15"/>
        <v/>
      </c>
      <c r="AC13" s="34"/>
      <c r="AD13" s="50"/>
      <c r="AE13" s="50"/>
      <c r="AF13" s="19" t="str">
        <f t="shared" si="16"/>
        <v/>
      </c>
      <c r="AG13" s="15" t="str">
        <f t="shared" si="10"/>
        <v/>
      </c>
      <c r="AH13" s="15" t="str">
        <f t="shared" si="11"/>
        <v/>
      </c>
      <c r="AI13" s="15" t="str">
        <f t="shared" si="12"/>
        <v/>
      </c>
      <c r="AJ13" s="36"/>
      <c r="AK13" s="36"/>
      <c r="AL13" s="36"/>
      <c r="AM13" s="36"/>
      <c r="AN13" s="74" t="str">
        <f t="shared" si="17"/>
        <v/>
      </c>
      <c r="AO13" s="74" t="str">
        <f t="shared" si="18"/>
        <v/>
      </c>
      <c r="AP13" s="74" t="str">
        <f t="shared" si="19"/>
        <v/>
      </c>
      <c r="AQ13" s="74" t="str">
        <f t="shared" si="20"/>
        <v/>
      </c>
    </row>
    <row r="14" spans="1:43" x14ac:dyDescent="0.3">
      <c r="A14" s="69"/>
      <c r="B14" s="57" t="s">
        <v>185</v>
      </c>
      <c r="C14" s="35"/>
      <c r="D14" s="49"/>
      <c r="E14" s="68"/>
      <c r="F14" s="37"/>
      <c r="G14" s="51"/>
      <c r="H14" s="50"/>
      <c r="I14" s="50"/>
      <c r="J14" s="50"/>
      <c r="K14" s="213" t="str">
        <f t="shared" si="0"/>
        <v/>
      </c>
      <c r="L14" s="214" t="str">
        <f t="shared" si="1"/>
        <v/>
      </c>
      <c r="M14" s="214" t="str">
        <f t="shared" si="2"/>
        <v/>
      </c>
      <c r="N14" s="214" t="str">
        <f t="shared" si="3"/>
        <v/>
      </c>
      <c r="O14" s="215" t="str">
        <f t="shared" si="4"/>
        <v/>
      </c>
      <c r="P14" s="60"/>
      <c r="Q14" s="38"/>
      <c r="R14" s="38"/>
      <c r="S14" s="39"/>
      <c r="T14" s="52"/>
      <c r="U14" s="50"/>
      <c r="V14" s="17" t="str">
        <f>IF($Q14="","",
IF($T14="",NETWORKDAYS($Q14,$R14,'Unpaid Holidays'!$E$2:$F$18)-1,
NETWORKDAYS($Q14,$T14,'Unpaid Holidays'!$E$2:$F$18)-1))</f>
        <v/>
      </c>
      <c r="W14" s="17" t="str">
        <f>IF($T14="","",NETWORKDAYS($T14,$R14,'Unpaid Holidays'!$E$2:$F$18)-1)</f>
        <v/>
      </c>
      <c r="X14" s="15" t="str">
        <f t="shared" si="9"/>
        <v/>
      </c>
      <c r="Y14" s="47" t="str">
        <f t="shared" si="14"/>
        <v/>
      </c>
      <c r="Z14" s="51"/>
      <c r="AA14" s="51"/>
      <c r="AB14" s="19" t="str">
        <f t="shared" si="15"/>
        <v/>
      </c>
      <c r="AC14" s="34"/>
      <c r="AD14" s="50"/>
      <c r="AE14" s="50"/>
      <c r="AF14" s="19" t="str">
        <f t="shared" si="16"/>
        <v/>
      </c>
      <c r="AG14" s="15" t="str">
        <f t="shared" si="10"/>
        <v/>
      </c>
      <c r="AH14" s="15" t="str">
        <f t="shared" si="11"/>
        <v/>
      </c>
      <c r="AI14" s="15" t="str">
        <f t="shared" si="12"/>
        <v/>
      </c>
      <c r="AJ14" s="36"/>
      <c r="AK14" s="36"/>
      <c r="AL14" s="36"/>
      <c r="AM14" s="36"/>
      <c r="AN14" s="74" t="str">
        <f t="shared" si="17"/>
        <v/>
      </c>
      <c r="AO14" s="74" t="str">
        <f t="shared" si="18"/>
        <v/>
      </c>
      <c r="AP14" s="74" t="str">
        <f t="shared" si="19"/>
        <v/>
      </c>
      <c r="AQ14" s="74" t="str">
        <f t="shared" si="20"/>
        <v/>
      </c>
    </row>
    <row r="15" spans="1:43" x14ac:dyDescent="0.3">
      <c r="A15" s="67"/>
      <c r="B15" s="57" t="s">
        <v>186</v>
      </c>
      <c r="C15" s="35"/>
      <c r="D15" s="49"/>
      <c r="E15" s="68"/>
      <c r="F15" s="37"/>
      <c r="G15" s="51"/>
      <c r="H15" s="50"/>
      <c r="I15" s="50"/>
      <c r="J15" s="50"/>
      <c r="K15" s="213" t="str">
        <f t="shared" si="0"/>
        <v/>
      </c>
      <c r="L15" s="214" t="str">
        <f t="shared" si="1"/>
        <v/>
      </c>
      <c r="M15" s="214" t="str">
        <f t="shared" si="2"/>
        <v/>
      </c>
      <c r="N15" s="214" t="str">
        <f t="shared" si="3"/>
        <v/>
      </c>
      <c r="O15" s="215" t="str">
        <f t="shared" si="4"/>
        <v/>
      </c>
      <c r="P15" s="60"/>
      <c r="Q15" s="38"/>
      <c r="R15" s="38"/>
      <c r="S15" s="39"/>
      <c r="T15" s="52"/>
      <c r="U15" s="50"/>
      <c r="V15" s="17" t="str">
        <f>IF($Q15="","",
IF($T15="",NETWORKDAYS($Q15,$R15,'Unpaid Holidays'!$E$2:$F$18)-1,
NETWORKDAYS($Q15,$T15,'Unpaid Holidays'!$E$2:$F$18)-1))</f>
        <v/>
      </c>
      <c r="W15" s="17" t="str">
        <f>IF($T15="","",NETWORKDAYS($T15,$R15,'Unpaid Holidays'!$E$2:$F$18)-1)</f>
        <v/>
      </c>
      <c r="X15" s="15" t="str">
        <f t="shared" si="9"/>
        <v/>
      </c>
      <c r="Y15" s="47" t="str">
        <f t="shared" si="14"/>
        <v/>
      </c>
      <c r="Z15" s="51"/>
      <c r="AA15" s="51"/>
      <c r="AB15" s="19" t="str">
        <f t="shared" si="15"/>
        <v/>
      </c>
      <c r="AC15" s="35"/>
      <c r="AD15" s="50"/>
      <c r="AE15" s="50"/>
      <c r="AF15" s="19" t="str">
        <f t="shared" si="16"/>
        <v/>
      </c>
      <c r="AG15" s="15" t="str">
        <f t="shared" si="10"/>
        <v/>
      </c>
      <c r="AH15" s="15" t="str">
        <f t="shared" si="11"/>
        <v/>
      </c>
      <c r="AI15" s="15" t="str">
        <f t="shared" si="12"/>
        <v/>
      </c>
      <c r="AJ15" s="36"/>
      <c r="AK15" s="36"/>
      <c r="AL15" s="36"/>
      <c r="AM15" s="36"/>
      <c r="AN15" s="74" t="str">
        <f t="shared" si="17"/>
        <v/>
      </c>
      <c r="AO15" s="74" t="str">
        <f t="shared" si="18"/>
        <v/>
      </c>
      <c r="AP15" s="74" t="str">
        <f t="shared" si="19"/>
        <v/>
      </c>
      <c r="AQ15" s="74" t="str">
        <f t="shared" si="20"/>
        <v/>
      </c>
    </row>
    <row r="16" spans="1:43" x14ac:dyDescent="0.3">
      <c r="A16" s="67"/>
      <c r="B16" s="57" t="s">
        <v>187</v>
      </c>
      <c r="C16" s="35"/>
      <c r="D16" s="49"/>
      <c r="E16" s="68"/>
      <c r="F16" s="37"/>
      <c r="G16" s="51"/>
      <c r="H16" s="50"/>
      <c r="I16" s="50"/>
      <c r="J16" s="50"/>
      <c r="K16" s="213" t="str">
        <f t="shared" si="0"/>
        <v/>
      </c>
      <c r="L16" s="214" t="str">
        <f t="shared" si="1"/>
        <v/>
      </c>
      <c r="M16" s="214" t="str">
        <f t="shared" si="2"/>
        <v/>
      </c>
      <c r="N16" s="214" t="str">
        <f t="shared" si="3"/>
        <v/>
      </c>
      <c r="O16" s="215" t="str">
        <f t="shared" si="4"/>
        <v/>
      </c>
      <c r="P16" s="60"/>
      <c r="Q16" s="38"/>
      <c r="R16" s="38"/>
      <c r="S16" s="39"/>
      <c r="T16" s="52"/>
      <c r="U16" s="50"/>
      <c r="V16" s="17" t="str">
        <f>IF($Q16="","",
IF($T16="",NETWORKDAYS($Q16,$R16,'Unpaid Holidays'!$E$2:$F$18)-1,
NETWORKDAYS($Q16,$T16,'Unpaid Holidays'!$E$2:$F$18)-1))</f>
        <v/>
      </c>
      <c r="W16" s="17" t="str">
        <f>IF($T16="","",NETWORKDAYS($T16,$R16,'Unpaid Holidays'!$E$2:$F$18)-1)</f>
        <v/>
      </c>
      <c r="X16" s="15" t="str">
        <f t="shared" si="9"/>
        <v/>
      </c>
      <c r="Y16" s="47" t="str">
        <f t="shared" si="14"/>
        <v/>
      </c>
      <c r="Z16" s="51"/>
      <c r="AA16" s="51"/>
      <c r="AB16" s="19" t="str">
        <f t="shared" si="15"/>
        <v/>
      </c>
      <c r="AC16" s="35"/>
      <c r="AD16" s="50"/>
      <c r="AE16" s="50"/>
      <c r="AF16" s="19" t="str">
        <f t="shared" si="16"/>
        <v/>
      </c>
      <c r="AG16" s="15" t="str">
        <f t="shared" si="10"/>
        <v/>
      </c>
      <c r="AH16" s="15" t="str">
        <f t="shared" si="11"/>
        <v/>
      </c>
      <c r="AI16" s="15" t="str">
        <f t="shared" si="12"/>
        <v/>
      </c>
      <c r="AJ16" s="36"/>
      <c r="AK16" s="36"/>
      <c r="AL16" s="36"/>
      <c r="AM16" s="36"/>
      <c r="AN16" s="74" t="str">
        <f t="shared" si="17"/>
        <v/>
      </c>
      <c r="AO16" s="74" t="str">
        <f t="shared" si="18"/>
        <v/>
      </c>
      <c r="AP16" s="74" t="str">
        <f t="shared" si="19"/>
        <v/>
      </c>
      <c r="AQ16" s="74" t="str">
        <f t="shared" si="20"/>
        <v/>
      </c>
    </row>
    <row r="17" spans="1:43" x14ac:dyDescent="0.3">
      <c r="A17" s="67"/>
      <c r="B17" s="57" t="s">
        <v>188</v>
      </c>
      <c r="C17" s="35"/>
      <c r="D17" s="49"/>
      <c r="E17" s="68"/>
      <c r="F17" s="37"/>
      <c r="G17" s="51"/>
      <c r="H17" s="50"/>
      <c r="I17" s="50"/>
      <c r="J17" s="50"/>
      <c r="K17" s="213" t="str">
        <f t="shared" si="0"/>
        <v/>
      </c>
      <c r="L17" s="214" t="str">
        <f t="shared" si="1"/>
        <v/>
      </c>
      <c r="M17" s="214" t="str">
        <f t="shared" si="2"/>
        <v/>
      </c>
      <c r="N17" s="214" t="str">
        <f t="shared" si="3"/>
        <v/>
      </c>
      <c r="O17" s="215" t="str">
        <f t="shared" si="4"/>
        <v/>
      </c>
      <c r="P17" s="60"/>
      <c r="Q17" s="38"/>
      <c r="R17" s="38"/>
      <c r="S17" s="39"/>
      <c r="T17" s="52"/>
      <c r="U17" s="50"/>
      <c r="V17" s="17" t="str">
        <f>IF($Q17="","",
IF($T17="",NETWORKDAYS($Q17,$R17,'Unpaid Holidays'!$E$2:$F$18)-1,
NETWORKDAYS($Q17,$T17,'Unpaid Holidays'!$E$2:$F$18)-1))</f>
        <v/>
      </c>
      <c r="W17" s="17" t="str">
        <f>IF($T17="","",NETWORKDAYS($T17,$R17,'Unpaid Holidays'!$E$2:$F$18)-1)</f>
        <v/>
      </c>
      <c r="X17" s="15" t="str">
        <f t="shared" si="9"/>
        <v/>
      </c>
      <c r="Y17" s="47" t="str">
        <f t="shared" si="14"/>
        <v/>
      </c>
      <c r="Z17" s="51"/>
      <c r="AA17" s="51"/>
      <c r="AB17" s="19" t="str">
        <f t="shared" si="15"/>
        <v/>
      </c>
      <c r="AC17" s="35"/>
      <c r="AD17" s="50"/>
      <c r="AE17" s="50"/>
      <c r="AF17" s="19" t="str">
        <f t="shared" si="16"/>
        <v/>
      </c>
      <c r="AG17" s="15" t="str">
        <f t="shared" si="10"/>
        <v/>
      </c>
      <c r="AH17" s="15" t="str">
        <f t="shared" si="11"/>
        <v/>
      </c>
      <c r="AI17" s="15" t="str">
        <f t="shared" si="12"/>
        <v/>
      </c>
      <c r="AJ17" s="36"/>
      <c r="AK17" s="36"/>
      <c r="AL17" s="36"/>
      <c r="AM17" s="36"/>
      <c r="AN17" s="74" t="str">
        <f t="shared" si="17"/>
        <v/>
      </c>
      <c r="AO17" s="74" t="str">
        <f t="shared" si="18"/>
        <v/>
      </c>
      <c r="AP17" s="74" t="str">
        <f t="shared" si="19"/>
        <v/>
      </c>
      <c r="AQ17" s="74" t="str">
        <f t="shared" si="20"/>
        <v/>
      </c>
    </row>
    <row r="18" spans="1:43" x14ac:dyDescent="0.3">
      <c r="A18" s="67"/>
      <c r="B18" s="57" t="s">
        <v>189</v>
      </c>
      <c r="C18" s="35"/>
      <c r="D18" s="49"/>
      <c r="E18" s="68"/>
      <c r="F18" s="37"/>
      <c r="G18" s="51"/>
      <c r="H18" s="50"/>
      <c r="I18" s="50"/>
      <c r="J18" s="50"/>
      <c r="K18" s="213" t="str">
        <f t="shared" si="0"/>
        <v/>
      </c>
      <c r="L18" s="214" t="str">
        <f t="shared" si="1"/>
        <v/>
      </c>
      <c r="M18" s="214" t="str">
        <f t="shared" si="2"/>
        <v/>
      </c>
      <c r="N18" s="214" t="str">
        <f t="shared" si="3"/>
        <v/>
      </c>
      <c r="O18" s="215" t="str">
        <f t="shared" si="4"/>
        <v/>
      </c>
      <c r="P18" s="60"/>
      <c r="Q18" s="38"/>
      <c r="R18" s="38"/>
      <c r="S18" s="39"/>
      <c r="T18" s="52"/>
      <c r="U18" s="50"/>
      <c r="V18" s="17" t="str">
        <f>IF($Q18="","",
IF($T18="",NETWORKDAYS($Q18,$R18,'Unpaid Holidays'!$E$2:$F$18)-1,
NETWORKDAYS($Q18,$T18,'Unpaid Holidays'!$E$2:$F$18)-1))</f>
        <v/>
      </c>
      <c r="W18" s="17" t="str">
        <f>IF($T18="","",NETWORKDAYS($T18,$R18,'Unpaid Holidays'!$E$2:$F$18)-1)</f>
        <v/>
      </c>
      <c r="X18" s="15" t="str">
        <f t="shared" si="9"/>
        <v/>
      </c>
      <c r="Y18" s="47" t="str">
        <f t="shared" si="14"/>
        <v/>
      </c>
      <c r="Z18" s="51"/>
      <c r="AA18" s="51"/>
      <c r="AB18" s="19" t="str">
        <f t="shared" si="15"/>
        <v/>
      </c>
      <c r="AC18" s="35"/>
      <c r="AD18" s="50"/>
      <c r="AE18" s="50"/>
      <c r="AF18" s="19" t="str">
        <f t="shared" si="16"/>
        <v/>
      </c>
      <c r="AG18" s="15" t="str">
        <f t="shared" si="10"/>
        <v/>
      </c>
      <c r="AH18" s="15" t="str">
        <f t="shared" si="11"/>
        <v/>
      </c>
      <c r="AI18" s="15" t="str">
        <f t="shared" si="12"/>
        <v/>
      </c>
      <c r="AJ18" s="36"/>
      <c r="AK18" s="36"/>
      <c r="AL18" s="36"/>
      <c r="AM18" s="36"/>
      <c r="AN18" s="74" t="str">
        <f t="shared" si="17"/>
        <v/>
      </c>
      <c r="AO18" s="74" t="str">
        <f t="shared" si="18"/>
        <v/>
      </c>
      <c r="AP18" s="74" t="str">
        <f t="shared" si="19"/>
        <v/>
      </c>
      <c r="AQ18" s="74" t="str">
        <f t="shared" si="20"/>
        <v/>
      </c>
    </row>
    <row r="19" spans="1:43" x14ac:dyDescent="0.3">
      <c r="A19" s="67"/>
      <c r="B19" s="57" t="s">
        <v>190</v>
      </c>
      <c r="C19" s="35"/>
      <c r="D19" s="49"/>
      <c r="E19" s="68"/>
      <c r="F19" s="37"/>
      <c r="G19" s="51"/>
      <c r="H19" s="50"/>
      <c r="I19" s="50"/>
      <c r="J19" s="50"/>
      <c r="K19" s="213" t="str">
        <f t="shared" si="0"/>
        <v/>
      </c>
      <c r="L19" s="214" t="str">
        <f t="shared" si="1"/>
        <v/>
      </c>
      <c r="M19" s="214" t="str">
        <f t="shared" si="2"/>
        <v/>
      </c>
      <c r="N19" s="214" t="str">
        <f t="shared" si="3"/>
        <v/>
      </c>
      <c r="O19" s="215" t="str">
        <f t="shared" si="4"/>
        <v/>
      </c>
      <c r="P19" s="60"/>
      <c r="Q19" s="38"/>
      <c r="R19" s="38"/>
      <c r="S19" s="39"/>
      <c r="T19" s="52"/>
      <c r="U19" s="50"/>
      <c r="V19" s="17" t="str">
        <f>IF($Q19="","",
IF($T19="",NETWORKDAYS($Q19,$R19,'Unpaid Holidays'!$E$2:$F$18)-1,
NETWORKDAYS($Q19,$T19,'Unpaid Holidays'!$E$2:$F$18)-1))</f>
        <v/>
      </c>
      <c r="W19" s="17" t="str">
        <f>IF($T19="","",NETWORKDAYS($T19,$R19,'Unpaid Holidays'!$E$2:$F$18)-1)</f>
        <v/>
      </c>
      <c r="X19" s="15" t="str">
        <f t="shared" si="9"/>
        <v/>
      </c>
      <c r="Y19" s="47" t="str">
        <f t="shared" si="14"/>
        <v/>
      </c>
      <c r="Z19" s="51"/>
      <c r="AA19" s="51"/>
      <c r="AB19" s="19" t="str">
        <f t="shared" si="15"/>
        <v/>
      </c>
      <c r="AC19" s="35"/>
      <c r="AD19" s="50"/>
      <c r="AE19" s="50"/>
      <c r="AF19" s="19" t="str">
        <f t="shared" si="16"/>
        <v/>
      </c>
      <c r="AG19" s="15" t="str">
        <f t="shared" si="10"/>
        <v/>
      </c>
      <c r="AH19" s="15" t="str">
        <f t="shared" si="11"/>
        <v/>
      </c>
      <c r="AI19" s="15" t="str">
        <f t="shared" si="12"/>
        <v/>
      </c>
      <c r="AJ19" s="36"/>
      <c r="AK19" s="36"/>
      <c r="AL19" s="36"/>
      <c r="AM19" s="36"/>
      <c r="AN19" s="74" t="str">
        <f t="shared" si="17"/>
        <v/>
      </c>
      <c r="AO19" s="74" t="str">
        <f t="shared" si="18"/>
        <v/>
      </c>
      <c r="AP19" s="74" t="str">
        <f t="shared" si="19"/>
        <v/>
      </c>
      <c r="AQ19" s="74" t="str">
        <f t="shared" si="20"/>
        <v/>
      </c>
    </row>
    <row r="20" spans="1:43" x14ac:dyDescent="0.3">
      <c r="A20" s="67"/>
      <c r="B20" s="57" t="s">
        <v>191</v>
      </c>
      <c r="C20" s="35"/>
      <c r="D20" s="49"/>
      <c r="E20" s="68"/>
      <c r="F20" s="37"/>
      <c r="G20" s="51"/>
      <c r="H20" s="50"/>
      <c r="I20" s="50"/>
      <c r="J20" s="50"/>
      <c r="K20" s="213" t="str">
        <f t="shared" si="0"/>
        <v/>
      </c>
      <c r="L20" s="214" t="str">
        <f t="shared" si="1"/>
        <v/>
      </c>
      <c r="M20" s="214" t="str">
        <f t="shared" si="2"/>
        <v/>
      </c>
      <c r="N20" s="214" t="str">
        <f t="shared" si="3"/>
        <v/>
      </c>
      <c r="O20" s="215" t="str">
        <f t="shared" si="4"/>
        <v/>
      </c>
      <c r="P20" s="60"/>
      <c r="Q20" s="38"/>
      <c r="R20" s="38"/>
      <c r="S20" s="39"/>
      <c r="T20" s="52"/>
      <c r="U20" s="50"/>
      <c r="V20" s="17" t="str">
        <f>IF($Q20="","",
IF($T20="",NETWORKDAYS($Q20,$R20,'Unpaid Holidays'!$E$2:$F$18)-1,
NETWORKDAYS($Q20,$T20,'Unpaid Holidays'!$E$2:$F$18)-1))</f>
        <v/>
      </c>
      <c r="W20" s="17" t="str">
        <f>IF($T20="","",NETWORKDAYS($T20,$R20,'Unpaid Holidays'!$E$2:$F$18)-1)</f>
        <v/>
      </c>
      <c r="X20" s="15" t="str">
        <f t="shared" si="9"/>
        <v/>
      </c>
      <c r="Y20" s="47" t="str">
        <f t="shared" si="14"/>
        <v/>
      </c>
      <c r="Z20" s="51"/>
      <c r="AA20" s="51"/>
      <c r="AB20" s="19" t="str">
        <f t="shared" si="15"/>
        <v/>
      </c>
      <c r="AC20" s="35"/>
      <c r="AD20" s="50"/>
      <c r="AE20" s="50"/>
      <c r="AF20" s="19" t="str">
        <f t="shared" si="16"/>
        <v/>
      </c>
      <c r="AG20" s="15" t="str">
        <f t="shared" si="10"/>
        <v/>
      </c>
      <c r="AH20" s="15" t="str">
        <f t="shared" si="11"/>
        <v/>
      </c>
      <c r="AI20" s="15" t="str">
        <f t="shared" si="12"/>
        <v/>
      </c>
      <c r="AJ20" s="36"/>
      <c r="AK20" s="36"/>
      <c r="AL20" s="36"/>
      <c r="AM20" s="36"/>
      <c r="AN20" s="74" t="str">
        <f t="shared" si="17"/>
        <v/>
      </c>
      <c r="AO20" s="74" t="str">
        <f t="shared" si="18"/>
        <v/>
      </c>
      <c r="AP20" s="74" t="str">
        <f t="shared" si="19"/>
        <v/>
      </c>
      <c r="AQ20" s="74" t="str">
        <f t="shared" si="20"/>
        <v/>
      </c>
    </row>
    <row r="21" spans="1:43" x14ac:dyDescent="0.3">
      <c r="A21" s="67"/>
      <c r="B21" s="57" t="s">
        <v>192</v>
      </c>
      <c r="C21" s="35"/>
      <c r="D21" s="49"/>
      <c r="E21" s="68"/>
      <c r="F21" s="37"/>
      <c r="G21" s="51"/>
      <c r="H21" s="50"/>
      <c r="I21" s="50"/>
      <c r="J21" s="50"/>
      <c r="K21" s="213" t="str">
        <f t="shared" si="0"/>
        <v/>
      </c>
      <c r="L21" s="214" t="str">
        <f t="shared" si="1"/>
        <v/>
      </c>
      <c r="M21" s="214" t="str">
        <f t="shared" si="2"/>
        <v/>
      </c>
      <c r="N21" s="214" t="str">
        <f t="shared" si="3"/>
        <v/>
      </c>
      <c r="O21" s="215" t="str">
        <f t="shared" si="4"/>
        <v/>
      </c>
      <c r="P21" s="60"/>
      <c r="Q21" s="38"/>
      <c r="R21" s="38"/>
      <c r="S21" s="39"/>
      <c r="T21" s="52"/>
      <c r="U21" s="50"/>
      <c r="V21" s="17" t="str">
        <f>IF($Q21="","",
IF($T21="",NETWORKDAYS($Q21,$R21,'Unpaid Holidays'!$E$2:$F$18)-1,
NETWORKDAYS($Q21,$T21,'Unpaid Holidays'!$E$2:$F$18)-1))</f>
        <v/>
      </c>
      <c r="W21" s="17" t="str">
        <f>IF($T21="","",NETWORKDAYS($T21,$R21,'Unpaid Holidays'!$E$2:$F$18)-1)</f>
        <v/>
      </c>
      <c r="X21" s="15" t="str">
        <f t="shared" si="9"/>
        <v/>
      </c>
      <c r="Y21" s="47" t="str">
        <f t="shared" si="14"/>
        <v/>
      </c>
      <c r="Z21" s="51"/>
      <c r="AA21" s="51"/>
      <c r="AB21" s="19" t="str">
        <f t="shared" si="15"/>
        <v/>
      </c>
      <c r="AC21" s="35"/>
      <c r="AD21" s="50"/>
      <c r="AE21" s="50"/>
      <c r="AF21" s="19" t="str">
        <f t="shared" si="16"/>
        <v/>
      </c>
      <c r="AG21" s="15" t="str">
        <f t="shared" si="10"/>
        <v/>
      </c>
      <c r="AH21" s="15" t="str">
        <f t="shared" si="11"/>
        <v/>
      </c>
      <c r="AI21" s="15" t="str">
        <f t="shared" si="12"/>
        <v/>
      </c>
      <c r="AJ21" s="36"/>
      <c r="AK21" s="36"/>
      <c r="AL21" s="36"/>
      <c r="AM21" s="36"/>
      <c r="AN21" s="74" t="str">
        <f t="shared" si="17"/>
        <v/>
      </c>
      <c r="AO21" s="74" t="str">
        <f t="shared" si="18"/>
        <v/>
      </c>
      <c r="AP21" s="74" t="str">
        <f t="shared" si="19"/>
        <v/>
      </c>
      <c r="AQ21" s="74" t="str">
        <f t="shared" si="20"/>
        <v/>
      </c>
    </row>
    <row r="22" spans="1:43" x14ac:dyDescent="0.3">
      <c r="A22" s="67"/>
      <c r="B22" s="57" t="s">
        <v>193</v>
      </c>
      <c r="C22" s="35"/>
      <c r="D22" s="49"/>
      <c r="E22" s="68"/>
      <c r="F22" s="37"/>
      <c r="G22" s="51"/>
      <c r="H22" s="50"/>
      <c r="I22" s="50"/>
      <c r="J22" s="50"/>
      <c r="K22" s="213" t="str">
        <f t="shared" si="0"/>
        <v/>
      </c>
      <c r="L22" s="214" t="str">
        <f t="shared" si="1"/>
        <v/>
      </c>
      <c r="M22" s="214" t="str">
        <f t="shared" si="2"/>
        <v/>
      </c>
      <c r="N22" s="214" t="str">
        <f t="shared" si="3"/>
        <v/>
      </c>
      <c r="O22" s="215" t="str">
        <f t="shared" si="4"/>
        <v/>
      </c>
      <c r="P22" s="60"/>
      <c r="Q22" s="38"/>
      <c r="R22" s="38"/>
      <c r="S22" s="39"/>
      <c r="T22" s="52"/>
      <c r="U22" s="50"/>
      <c r="V22" s="17" t="str">
        <f>IF($Q22="","",
IF($T22="",NETWORKDAYS($Q22,$R22,'Unpaid Holidays'!$E$2:$F$18)-1,
NETWORKDAYS($Q22,$T22,'Unpaid Holidays'!$E$2:$F$18)-1))</f>
        <v/>
      </c>
      <c r="W22" s="17" t="str">
        <f>IF($T22="","",NETWORKDAYS($T22,$R22,'Unpaid Holidays'!$E$2:$F$18)-1)</f>
        <v/>
      </c>
      <c r="X22" s="15" t="str">
        <f t="shared" si="9"/>
        <v/>
      </c>
      <c r="Y22" s="47" t="str">
        <f t="shared" si="14"/>
        <v/>
      </c>
      <c r="Z22" s="51"/>
      <c r="AA22" s="51"/>
      <c r="AB22" s="19" t="str">
        <f t="shared" si="15"/>
        <v/>
      </c>
      <c r="AC22" s="35"/>
      <c r="AD22" s="50"/>
      <c r="AE22" s="50"/>
      <c r="AF22" s="19" t="str">
        <f t="shared" si="16"/>
        <v/>
      </c>
      <c r="AG22" s="15" t="str">
        <f t="shared" si="10"/>
        <v/>
      </c>
      <c r="AH22" s="15" t="str">
        <f t="shared" si="11"/>
        <v/>
      </c>
      <c r="AI22" s="15" t="str">
        <f t="shared" si="12"/>
        <v/>
      </c>
      <c r="AJ22" s="36"/>
      <c r="AK22" s="36"/>
      <c r="AL22" s="36"/>
      <c r="AM22" s="36"/>
      <c r="AN22" s="74" t="str">
        <f t="shared" si="17"/>
        <v/>
      </c>
      <c r="AO22" s="74" t="str">
        <f t="shared" si="18"/>
        <v/>
      </c>
      <c r="AP22" s="74" t="str">
        <f t="shared" si="19"/>
        <v/>
      </c>
      <c r="AQ22" s="74" t="str">
        <f t="shared" si="20"/>
        <v/>
      </c>
    </row>
    <row r="23" spans="1:43" ht="15" thickBot="1" x14ac:dyDescent="0.35">
      <c r="A23" s="70"/>
      <c r="B23" s="57" t="s">
        <v>194</v>
      </c>
      <c r="C23" s="71"/>
      <c r="D23" s="72"/>
      <c r="E23" s="73"/>
      <c r="F23" s="62"/>
      <c r="G23" s="63"/>
      <c r="H23" s="64"/>
      <c r="I23" s="64"/>
      <c r="J23" s="64"/>
      <c r="K23" s="216" t="str">
        <f t="shared" si="0"/>
        <v/>
      </c>
      <c r="L23" s="217" t="str">
        <f t="shared" si="1"/>
        <v/>
      </c>
      <c r="M23" s="217" t="str">
        <f t="shared" si="2"/>
        <v/>
      </c>
      <c r="N23" s="217" t="str">
        <f t="shared" si="3"/>
        <v/>
      </c>
      <c r="O23" s="218" t="str">
        <f t="shared" si="4"/>
        <v/>
      </c>
      <c r="P23" s="60"/>
      <c r="Q23" s="38"/>
      <c r="R23" s="38"/>
      <c r="S23" s="39"/>
      <c r="T23" s="52"/>
      <c r="U23" s="50"/>
      <c r="V23" s="17" t="str">
        <f>IF($Q23="","",
IF($T23="",NETWORKDAYS($Q23,$R23,'Unpaid Holidays'!$E$2:$F$18)-1,
NETWORKDAYS($Q23,$T23,'Unpaid Holidays'!$E$2:$F$18)-1))</f>
        <v/>
      </c>
      <c r="W23" s="17" t="str">
        <f>IF($T23="","",NETWORKDAYS($T23,$R23,'Unpaid Holidays'!$E$2:$F$18)-1)</f>
        <v/>
      </c>
      <c r="X23" s="15" t="str">
        <f t="shared" si="9"/>
        <v/>
      </c>
      <c r="Y23" s="47" t="str">
        <f t="shared" si="14"/>
        <v/>
      </c>
      <c r="Z23" s="51"/>
      <c r="AA23" s="51"/>
      <c r="AB23" s="19" t="str">
        <f t="shared" si="15"/>
        <v/>
      </c>
      <c r="AC23" s="35"/>
      <c r="AD23" s="50"/>
      <c r="AE23" s="50"/>
      <c r="AF23" s="19" t="str">
        <f t="shared" si="16"/>
        <v/>
      </c>
      <c r="AG23" s="15" t="str">
        <f t="shared" si="10"/>
        <v/>
      </c>
      <c r="AH23" s="15" t="str">
        <f t="shared" si="11"/>
        <v/>
      </c>
      <c r="AI23" s="15" t="str">
        <f t="shared" si="12"/>
        <v/>
      </c>
      <c r="AJ23" s="36"/>
      <c r="AK23" s="36"/>
      <c r="AL23" s="36"/>
      <c r="AM23" s="36"/>
      <c r="AN23" s="74" t="str">
        <f t="shared" si="17"/>
        <v/>
      </c>
      <c r="AO23" s="74" t="str">
        <f t="shared" si="18"/>
        <v/>
      </c>
      <c r="AP23" s="74" t="str">
        <f t="shared" si="19"/>
        <v/>
      </c>
      <c r="AQ23" s="74" t="str">
        <f t="shared" si="20"/>
        <v/>
      </c>
    </row>
  </sheetData>
  <sheetProtection formatCells="0" formatColumns="0" formatRows="0"/>
  <mergeCells count="3">
    <mergeCell ref="AJ1:AQ1"/>
    <mergeCell ref="A1:E1"/>
    <mergeCell ref="F1:O1"/>
  </mergeCells>
  <phoneticPr fontId="7" type="noConversion"/>
  <dataValidations count="7">
    <dataValidation type="date" allowBlank="1" showInputMessage="1" showErrorMessage="1" sqref="Q4:Q23 T4:T23" xr:uid="{45C6885E-11C4-4A4B-9159-4156902400A8}">
      <formula1>46204</formula1>
      <formula2>46568</formula2>
    </dataValidation>
    <dataValidation type="date" allowBlank="1" showInputMessage="1" showErrorMessage="1" sqref="R4:R23" xr:uid="{56EF8279-00CD-4CB7-9849-A9D82D0DF132}">
      <formula1>46205</formula1>
      <formula2>46568</formula2>
    </dataValidation>
    <dataValidation type="textLength" operator="lessThanOrEqual" allowBlank="1" showInputMessage="1" showErrorMessage="1" sqref="E4:E23 A4:C23" xr:uid="{9F4FBE0C-8761-4E0F-8D6D-B5B261B9C21B}">
      <formula1>100</formula1>
    </dataValidation>
    <dataValidation type="decimal" allowBlank="1" showInputMessage="1" showErrorMessage="1" sqref="Z4:AA23" xr:uid="{13A1612D-11D6-4A66-9667-57BA8A966E57}">
      <formula1>0</formula1>
      <formula2>1</formula2>
    </dataValidation>
    <dataValidation type="list" operator="lessThanOrEqual" allowBlank="1" showInputMessage="1" showErrorMessage="1" sqref="D4:D23" xr:uid="{8F275015-0E64-45C7-9E39-A8FE5602E85D}">
      <formula1>"Staff, Volunteer"</formula1>
    </dataValidation>
    <dataValidation type="decimal" operator="greaterThanOrEqual" allowBlank="1" showInputMessage="1" showErrorMessage="1" sqref="U3:U23" xr:uid="{EAB7D10D-259C-4D09-96E5-22B4B2CBCE95}">
      <formula1>0</formula1>
    </dataValidation>
    <dataValidation type="list" allowBlank="1" showInputMessage="1" showErrorMessage="1" sqref="AE3:AE23" xr:uid="{CF9503D7-67FF-4243-A6E5-576DB77D6B06}">
      <formula1>"Cash, In-Kind"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D1751-78D9-4E28-B309-1C1B6E7AA855}">
  <dimension ref="A1:E18"/>
  <sheetViews>
    <sheetView workbookViewId="0">
      <selection activeCell="E26" sqref="E26"/>
    </sheetView>
  </sheetViews>
  <sheetFormatPr defaultRowHeight="14.4" x14ac:dyDescent="0.3"/>
  <cols>
    <col min="1" max="1" width="41.88671875" bestFit="1" customWidth="1"/>
    <col min="2" max="2" width="36.5546875" bestFit="1" customWidth="1"/>
    <col min="3" max="3" width="6.6640625" bestFit="1" customWidth="1"/>
    <col min="4" max="5" width="14.44140625" bestFit="1" customWidth="1"/>
  </cols>
  <sheetData>
    <row r="1" spans="1:5" x14ac:dyDescent="0.3">
      <c r="A1" s="6" t="s">
        <v>14</v>
      </c>
      <c r="B1" s="6" t="s">
        <v>15</v>
      </c>
      <c r="C1" s="6" t="s">
        <v>46</v>
      </c>
      <c r="D1" s="7">
        <v>2026</v>
      </c>
      <c r="E1" s="7">
        <v>2027</v>
      </c>
    </row>
    <row r="2" spans="1:5" x14ac:dyDescent="0.3">
      <c r="A2" s="6" t="s">
        <v>16</v>
      </c>
      <c r="B2" s="8" t="s">
        <v>17</v>
      </c>
      <c r="C2" s="40" t="s">
        <v>47</v>
      </c>
      <c r="D2" s="9">
        <f>IF($C2="Paid",0,
IF(WEEKDAY(DATE(D$1,1,1))=7,DATE(D$1,1,1)-1,
IF(WEEKDAY(DATE(D$1,1,1))=1,DATE(D$1,1,1)+1,DATE(D$1,1,1))))</f>
        <v>0</v>
      </c>
      <c r="E2" s="9">
        <f>IF($C2="Paid",0,
IF(WEEKDAY(DATE(E$1,1,1))=7,DATE(E$1,1,1)-1,
IF(WEEKDAY(DATE(E$1,1,1))=1,DATE(E$1,1,1)+1,DATE(E$1,1,1))))</f>
        <v>0</v>
      </c>
    </row>
    <row r="3" spans="1:5" x14ac:dyDescent="0.3">
      <c r="A3" s="6" t="s">
        <v>18</v>
      </c>
      <c r="B3" s="10" t="s">
        <v>19</v>
      </c>
      <c r="C3" s="40" t="s">
        <v>47</v>
      </c>
      <c r="D3" s="9">
        <f>IF($C3="Paid",0,DATE(D$1,1,1)-DAY(DATE(D$1,1,1))+8-WEEKDAY(DATE(D$1,1,1)-DAY(DATE(D$1,1,1))+6)+14)</f>
        <v>0</v>
      </c>
      <c r="E3" s="9">
        <f>IF($C3="Paid",0,DATE(E$1,1,1)-DAY(DATE(E$1,1,1))+8-WEEKDAY(DATE(E$1,1,1)-DAY(DATE(E$1,1,1))+6)+14)</f>
        <v>0</v>
      </c>
    </row>
    <row r="4" spans="1:5" x14ac:dyDescent="0.3">
      <c r="A4" s="6" t="s">
        <v>20</v>
      </c>
      <c r="B4" s="10" t="s">
        <v>21</v>
      </c>
      <c r="C4" s="40" t="s">
        <v>47</v>
      </c>
      <c r="D4" s="9">
        <f>IF($C4="Paid",0,DATE(D$1,2,1)-DAY(DATE(D$1,2,1))+8-WEEKDAY(DATE(D$1,2,1)-DAY(DATE(D$1,2,1))+6)+14)</f>
        <v>0</v>
      </c>
      <c r="E4" s="9">
        <f>IF($C4="Paid",0,DATE(E$1,2,1)-DAY(DATE(E$1,2,1))+8-WEEKDAY(DATE(E$1,2,1)-DAY(DATE(E$1,2,1))+6)+14)</f>
        <v>0</v>
      </c>
    </row>
    <row r="5" spans="1:5" x14ac:dyDescent="0.3">
      <c r="A5" s="6" t="s">
        <v>22</v>
      </c>
      <c r="B5" s="10" t="s">
        <v>23</v>
      </c>
      <c r="C5" s="40" t="s">
        <v>47</v>
      </c>
      <c r="D5" s="9">
        <f>IF($C5="Paid",0,EOMONTH(DATE(D$1,4,1),0)+1-WEEKDAY(EOMONTH(DATE(D$1,4,1),0)+1-6))</f>
        <v>0</v>
      </c>
      <c r="E5" s="9">
        <f>IF($C5="Paid",0,EOMONTH(DATE(E$1,4,1),0)+1-WEEKDAY(EOMONTH(DATE(E$1,4,1),0)+1-6))</f>
        <v>0</v>
      </c>
    </row>
    <row r="6" spans="1:5" x14ac:dyDescent="0.3">
      <c r="A6" s="6" t="s">
        <v>24</v>
      </c>
      <c r="B6" s="10" t="s">
        <v>25</v>
      </c>
      <c r="C6" s="40" t="s">
        <v>47</v>
      </c>
      <c r="D6" s="9">
        <f>IF($C6="Paid",0,EOMONTH(DATE(D$1,5,1),0)+1-WEEKDAY(EOMONTH(DATE(D$1,5,1),0)+1-2))</f>
        <v>0</v>
      </c>
      <c r="E6" s="9">
        <f>IF($C6="Paid",0,EOMONTH(DATE(E$1,5,1),0)+1-WEEKDAY(EOMONTH(DATE(E$1,5,1),0)+1-2))</f>
        <v>0</v>
      </c>
    </row>
    <row r="7" spans="1:5" x14ac:dyDescent="0.3">
      <c r="A7" s="6" t="s">
        <v>26</v>
      </c>
      <c r="B7" s="8" t="s">
        <v>27</v>
      </c>
      <c r="C7" s="40" t="s">
        <v>47</v>
      </c>
      <c r="D7" s="9">
        <f>IF($C7="Paid",0,IF(WEEKDAY(DATE(D$1,6,19))=7,DATE(D$1,6,19)-1,
IF(WEEKDAY(DATE(D$1,6,19))=1,DATE(D$1,6,19)+1,DATE(D$1,6,19))))</f>
        <v>0</v>
      </c>
      <c r="E7" s="9">
        <f>IF($C7="Paid",0,IF(WEEKDAY(DATE(E$1,6,19))=7,DATE(E$1,6,19)-1,
IF(WEEKDAY(DATE(E$1,6,19))=1,DATE(E$1,6,19)+1,DATE(E$1,6,19))))</f>
        <v>0</v>
      </c>
    </row>
    <row r="8" spans="1:5" x14ac:dyDescent="0.3">
      <c r="A8" s="6" t="s">
        <v>28</v>
      </c>
      <c r="B8" s="8" t="s">
        <v>29</v>
      </c>
      <c r="C8" s="40" t="s">
        <v>47</v>
      </c>
      <c r="D8" s="9">
        <f>IF($C8="Paid",0,IF(WEEKDAY(DATE(D$1,7,4))=7,DATE(D$1,7,4)-1,
IF(WEEKDAY(DATE(D$1,7,4))=1,DATE(D$1,7,4)+1,DATE(D$1,7,4))))</f>
        <v>0</v>
      </c>
      <c r="E8" s="9">
        <f>IF($C8="Paid",0,IF(WEEKDAY(DATE(E$1,7,4))=7,DATE(E$1,7,4)-1,
IF(WEEKDAY(DATE(E$1,7,4))=1,DATE(E$1,7,4)+1,DATE(E$1,7,4))))</f>
        <v>0</v>
      </c>
    </row>
    <row r="9" spans="1:5" x14ac:dyDescent="0.3">
      <c r="A9" s="6" t="s">
        <v>30</v>
      </c>
      <c r="B9" s="10" t="s">
        <v>31</v>
      </c>
      <c r="C9" s="40" t="s">
        <v>47</v>
      </c>
      <c r="D9" s="9">
        <f>IF($C9="Paid",0,DATE(D$1,9,1)-DAY(DATE(D$1,9,1))+8-WEEKDAY(DATE(D$1,9,1)-DAY(DATE(D$1,9,1))+6))</f>
        <v>0</v>
      </c>
      <c r="E9" s="9">
        <f>IF($C9="Paid",0,DATE(E$1,9,1)-DAY(DATE(E$1,9,1))+8-WEEKDAY(DATE(E$1,9,1)-DAY(DATE(E$1,9,1))+6))</f>
        <v>0</v>
      </c>
    </row>
    <row r="10" spans="1:5" x14ac:dyDescent="0.3">
      <c r="A10" s="6" t="s">
        <v>32</v>
      </c>
      <c r="B10" s="10" t="s">
        <v>33</v>
      </c>
      <c r="C10" s="40" t="s">
        <v>47</v>
      </c>
      <c r="D10" s="9">
        <f>IF($C10="Paid",0,DATE(D$1,10,1)-DAY(DATE(D$1,10,1))+8-WEEKDAY(DATE(D$1,10,1)-DAY(DATE(D$1,10,1))+6)+7)</f>
        <v>0</v>
      </c>
      <c r="E10" s="9">
        <f>IF($C10="Paid",0,DATE(E$1,10,1)-DAY(DATE(E$1,10,1))+8-WEEKDAY(DATE(E$1,10,1)-DAY(DATE(E$1,10,1))+6)+7)</f>
        <v>0</v>
      </c>
    </row>
    <row r="11" spans="1:5" x14ac:dyDescent="0.3">
      <c r="A11" s="6" t="s">
        <v>34</v>
      </c>
      <c r="B11" s="8" t="s">
        <v>35</v>
      </c>
      <c r="C11" s="40" t="s">
        <v>47</v>
      </c>
      <c r="D11" s="9">
        <f>IF($C11="Paid",0,IF(WEEKDAY(DATE(D$1,11,11))=7,DATE(D$1,11,11)-1,
IF(WEEKDAY(DATE(D$1,11,11))=1,DATE(D$1,11,11)+1,DATE(D$1,11,11))))</f>
        <v>0</v>
      </c>
      <c r="E11" s="9">
        <f>IF($C11="Paid",0,IF(WEEKDAY(DATE(E$1,11,11))=7,DATE(E$1,11,11)-1,
IF(WEEKDAY(DATE(E$1,11,11))=1,DATE(E$1,11,11)+1,DATE(E$1,11,11))))</f>
        <v>0</v>
      </c>
    </row>
    <row r="12" spans="1:5" x14ac:dyDescent="0.3">
      <c r="A12" s="6" t="s">
        <v>36</v>
      </c>
      <c r="B12" s="10" t="s">
        <v>37</v>
      </c>
      <c r="C12" s="40" t="s">
        <v>47</v>
      </c>
      <c r="D12" s="9">
        <f>IF($C12="Paid",0,DATE(D$1,11,1)-DAY(DATE(D$1,11,1))+8-WEEKDAY(DATE(D$1,11,1)-DAY(DATE(D$1,11,1))+3)+21)</f>
        <v>0</v>
      </c>
      <c r="E12" s="9">
        <f>IF($C12="Paid",0,DATE(E$1,11,1)-DAY(DATE(E$1,11,1))+8-WEEKDAY(DATE(E$1,11,1)-DAY(DATE(E$1,11,1))+3)+21)</f>
        <v>0</v>
      </c>
    </row>
    <row r="13" spans="1:5" x14ac:dyDescent="0.3">
      <c r="A13" s="6" t="s">
        <v>38</v>
      </c>
      <c r="B13" s="10" t="s">
        <v>39</v>
      </c>
      <c r="C13" s="40" t="s">
        <v>47</v>
      </c>
      <c r="D13" s="9">
        <f>IF($C13="Paid",0,(DATE(D$1,11,1)-DAY(DATE(D$1,11,1))+8-WEEKDAY(DATE(D$1,11,1)-DAY(DATE(D$1,11,1))+3)+21)+1)</f>
        <v>0</v>
      </c>
      <c r="E13" s="9">
        <f>IF($C13="Paid",0,(DATE(E$1,11,1)-DAY(DATE(E$1,11,1))+8-WEEKDAY(DATE(E$1,11,1)-DAY(DATE(E$1,11,1))+3)+21)+1)</f>
        <v>0</v>
      </c>
    </row>
    <row r="14" spans="1:5" x14ac:dyDescent="0.3">
      <c r="A14" s="6" t="s">
        <v>40</v>
      </c>
      <c r="B14" s="8" t="s">
        <v>41</v>
      </c>
      <c r="C14" s="40" t="s">
        <v>47</v>
      </c>
      <c r="D14" s="9">
        <f>IF($C14="Paid",0,IF(WEEKDAY(DATE(D$1,12,25))=7,DATE(D$1,12,25)-1,
IF(WEEKDAY(DATE(D$1,12,25))=1,DATE(D$1,12,25)+1,DATE(D$1,12,25))))</f>
        <v>0</v>
      </c>
      <c r="E14" s="9">
        <f>IF($C14="Paid",0,IF(WEEKDAY(DATE(E$1,12,25))=7,DATE(E$1,12,25)-1,
IF(WEEKDAY(DATE(E$1,12,25))=1,DATE(E$1,12,25)+1,DATE(E$1,12,25))))</f>
        <v>0</v>
      </c>
    </row>
    <row r="15" spans="1:5" x14ac:dyDescent="0.3">
      <c r="A15" s="6" t="s">
        <v>45</v>
      </c>
      <c r="B15" s="41" t="s">
        <v>49</v>
      </c>
      <c r="C15" s="8" t="s">
        <v>48</v>
      </c>
      <c r="D15" s="41"/>
      <c r="E15" s="41"/>
    </row>
    <row r="16" spans="1:5" x14ac:dyDescent="0.3">
      <c r="A16" s="6" t="s">
        <v>45</v>
      </c>
      <c r="B16" s="41" t="s">
        <v>49</v>
      </c>
      <c r="C16" s="8" t="s">
        <v>48</v>
      </c>
      <c r="D16" s="42"/>
      <c r="E16" s="41"/>
    </row>
    <row r="17" spans="1:5" x14ac:dyDescent="0.3">
      <c r="A17" s="6" t="s">
        <v>45</v>
      </c>
      <c r="B17" s="41" t="s">
        <v>49</v>
      </c>
      <c r="C17" s="8" t="s">
        <v>48</v>
      </c>
      <c r="D17" s="41"/>
      <c r="E17" s="41"/>
    </row>
    <row r="18" spans="1:5" x14ac:dyDescent="0.3">
      <c r="A18" s="6" t="s">
        <v>45</v>
      </c>
      <c r="B18" s="41" t="s">
        <v>49</v>
      </c>
      <c r="C18" s="8" t="s">
        <v>48</v>
      </c>
      <c r="D18" s="41"/>
      <c r="E18" s="41"/>
    </row>
  </sheetData>
  <sheetProtection algorithmName="SHA-512" hashValue="VQ3qMzd4Y2+U+qHd2k53tldvWRvnGq5puxSyxn3fqQAhcbasW9H7FvNf3j6+Nn96zKXrOjLHPIpVlEW34oZTsA==" saltValue="xyxNSUuPP9hmPimw9V11SQ==" spinCount="100000" sheet="1" formatCells="0" formatColumns="0" formatRows="0"/>
  <conditionalFormatting sqref="C2:C18">
    <cfRule type="cellIs" dxfId="1" priority="1" operator="equal">
      <formula>"Unpaid"</formula>
    </cfRule>
  </conditionalFormatting>
  <conditionalFormatting sqref="D2:E14">
    <cfRule type="cellIs" dxfId="0" priority="2" operator="equal">
      <formula>0</formula>
    </cfRule>
  </conditionalFormatting>
  <dataValidations count="3">
    <dataValidation type="list" allowBlank="1" showInputMessage="1" showErrorMessage="1" sqref="C2:C18" xr:uid="{9F9EEB94-AFF6-4C17-AF7B-3EDA750A5B50}">
      <formula1>"Paid,Unpaid"</formula1>
    </dataValidation>
    <dataValidation type="date" allowBlank="1" showInputMessage="1" showErrorMessage="1" sqref="D15:D18" xr:uid="{1BDC7BBE-3B85-4002-A529-455E40576EAB}">
      <formula1>46023</formula1>
      <formula2>46387</formula2>
    </dataValidation>
    <dataValidation type="date" allowBlank="1" showInputMessage="1" showErrorMessage="1" sqref="E15:E18" xr:uid="{22E5EC44-631F-4EC2-A6CE-711204D496C0}">
      <formula1>46388</formula1>
      <formula2>46752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D7C51-2221-4E95-828E-F21BE0B5E665}">
  <dimension ref="A1:AR23"/>
  <sheetViews>
    <sheetView zoomScaleNormal="100" workbookViewId="0">
      <selection activeCell="F6" sqref="F6"/>
    </sheetView>
  </sheetViews>
  <sheetFormatPr defaultColWidth="7.88671875" defaultRowHeight="14.4" x14ac:dyDescent="0.3"/>
  <cols>
    <col min="1" max="1" width="4.6640625" style="58" bestFit="1" customWidth="1"/>
    <col min="2" max="2" width="10.44140625" bestFit="1" customWidth="1"/>
    <col min="3" max="3" width="6.44140625" hidden="1" customWidth="1"/>
    <col min="4" max="4" width="6.109375" bestFit="1" customWidth="1"/>
    <col min="5" max="5" width="12.6640625" style="1" bestFit="1" customWidth="1"/>
    <col min="6" max="6" width="13.33203125" style="1" bestFit="1" customWidth="1"/>
    <col min="7" max="7" width="10.5546875" style="1" bestFit="1" customWidth="1"/>
    <col min="8" max="9" width="9" style="1" bestFit="1" customWidth="1"/>
    <col min="10" max="10" width="10.5546875" style="1" bestFit="1" customWidth="1"/>
    <col min="11" max="11" width="11.6640625" style="1" bestFit="1" customWidth="1"/>
    <col min="12" max="12" width="13.33203125" style="1" bestFit="1" customWidth="1"/>
    <col min="13" max="14" width="9" style="1" bestFit="1" customWidth="1"/>
    <col min="15" max="15" width="10.21875" style="1" bestFit="1" customWidth="1"/>
    <col min="16" max="16" width="10.5546875" style="1" bestFit="1" customWidth="1"/>
    <col min="17" max="17" width="12.6640625" style="1" bestFit="1" customWidth="1"/>
    <col min="18" max="18" width="13.33203125" style="1" bestFit="1" customWidth="1"/>
    <col min="19" max="21" width="9" style="1" bestFit="1" customWidth="1"/>
    <col min="22" max="22" width="12.6640625" style="1" bestFit="1" customWidth="1"/>
    <col min="23" max="23" width="9" style="1" bestFit="1" customWidth="1"/>
    <col min="24" max="24" width="12.6640625" style="1" bestFit="1" customWidth="1"/>
    <col min="25" max="25" width="13.33203125" style="1" bestFit="1" customWidth="1"/>
    <col min="26" max="29" width="9" style="1" bestFit="1" customWidth="1"/>
    <col min="30" max="30" width="12.6640625" style="1" bestFit="1" customWidth="1"/>
    <col min="31" max="31" width="13.33203125" style="1" bestFit="1" customWidth="1"/>
    <col min="32" max="34" width="9" style="1" bestFit="1" customWidth="1"/>
    <col min="35" max="35" width="12.109375" style="1" customWidth="1"/>
    <col min="36" max="36" width="10.5546875" style="1" bestFit="1" customWidth="1"/>
    <col min="37" max="40" width="14.5546875" bestFit="1" customWidth="1"/>
    <col min="41" max="41" width="9" bestFit="1" customWidth="1"/>
    <col min="42" max="42" width="12" customWidth="1"/>
    <col min="43" max="43" width="7.88671875" bestFit="1" customWidth="1"/>
    <col min="44" max="44" width="13.5546875" bestFit="1" customWidth="1"/>
  </cols>
  <sheetData>
    <row r="1" spans="1:44" s="32" customFormat="1" x14ac:dyDescent="0.3">
      <c r="A1" s="287"/>
      <c r="B1" s="343"/>
      <c r="C1" s="343"/>
      <c r="D1" s="295" t="s">
        <v>58</v>
      </c>
      <c r="E1" s="296"/>
      <c r="F1" s="296"/>
      <c r="G1" s="296"/>
      <c r="H1" s="296"/>
      <c r="I1" s="297"/>
      <c r="J1" s="298" t="s">
        <v>61</v>
      </c>
      <c r="K1" s="299"/>
      <c r="L1" s="299"/>
      <c r="M1" s="299"/>
      <c r="N1" s="299"/>
      <c r="O1" s="299"/>
      <c r="P1" s="300" t="s">
        <v>62</v>
      </c>
      <c r="Q1" s="300"/>
      <c r="R1" s="300"/>
      <c r="S1" s="300"/>
      <c r="T1" s="300"/>
      <c r="U1" s="300"/>
      <c r="V1" s="301"/>
      <c r="W1" s="298" t="s">
        <v>99</v>
      </c>
      <c r="X1" s="299"/>
      <c r="Y1" s="299"/>
      <c r="Z1" s="299"/>
      <c r="AA1" s="299"/>
      <c r="AB1" s="299"/>
      <c r="AC1" s="300" t="s">
        <v>63</v>
      </c>
      <c r="AD1" s="300"/>
      <c r="AE1" s="300"/>
      <c r="AF1" s="300"/>
      <c r="AG1" s="300"/>
      <c r="AH1" s="300"/>
      <c r="AI1" s="300"/>
      <c r="AJ1" s="301"/>
      <c r="AK1" s="336" t="s">
        <v>300</v>
      </c>
      <c r="AL1" s="337"/>
      <c r="AM1" s="337"/>
      <c r="AN1" s="337"/>
      <c r="AO1" s="337"/>
      <c r="AP1" s="337"/>
      <c r="AQ1" s="337"/>
      <c r="AR1" s="338"/>
    </row>
    <row r="2" spans="1:44" s="32" customFormat="1" ht="60.75" customHeight="1" x14ac:dyDescent="0.3">
      <c r="A2" s="344" t="s">
        <v>60</v>
      </c>
      <c r="B2" s="44" t="s">
        <v>50</v>
      </c>
      <c r="C2" s="45" t="s">
        <v>89</v>
      </c>
      <c r="D2" s="191" t="s">
        <v>51</v>
      </c>
      <c r="E2" s="46" t="s">
        <v>52</v>
      </c>
      <c r="F2" s="46" t="s">
        <v>54</v>
      </c>
      <c r="G2" s="46" t="s">
        <v>55</v>
      </c>
      <c r="H2" s="46" t="s">
        <v>56</v>
      </c>
      <c r="I2" s="192" t="s">
        <v>57</v>
      </c>
      <c r="J2" s="198" t="str">
        <f>$D$2</f>
        <v>FICA</v>
      </c>
      <c r="K2" s="156" t="str">
        <f>$E$2</f>
        <v>Retirement</v>
      </c>
      <c r="L2" s="156" t="str">
        <f>$F$2</f>
        <v>Health Care</v>
      </c>
      <c r="M2" s="156" t="str">
        <f>$G$2</f>
        <v>Other 1</v>
      </c>
      <c r="N2" s="156" t="str">
        <f>$H$2</f>
        <v>Other 2</v>
      </c>
      <c r="O2" s="156" t="str">
        <f>$I$2</f>
        <v>Other 3</v>
      </c>
      <c r="P2" s="46" t="str">
        <f>$D$2</f>
        <v>FICA</v>
      </c>
      <c r="Q2" s="46" t="str">
        <f>$E$2</f>
        <v>Retirement</v>
      </c>
      <c r="R2" s="46" t="str">
        <f>$F$2</f>
        <v>Health Care</v>
      </c>
      <c r="S2" s="46" t="str">
        <f>$G$2</f>
        <v>Other 1</v>
      </c>
      <c r="T2" s="46" t="str">
        <f>$H$2</f>
        <v>Other 2</v>
      </c>
      <c r="U2" s="46" t="str">
        <f>$I$2</f>
        <v>Other 3</v>
      </c>
      <c r="V2" s="199" t="s">
        <v>144</v>
      </c>
      <c r="W2" s="198" t="str">
        <f>$D$2</f>
        <v>FICA</v>
      </c>
      <c r="X2" s="156" t="str">
        <f>$E$2</f>
        <v>Retirement</v>
      </c>
      <c r="Y2" s="156" t="str">
        <f>$F$2</f>
        <v>Health Care</v>
      </c>
      <c r="Z2" s="156" t="str">
        <f>$G$2</f>
        <v>Other 1</v>
      </c>
      <c r="AA2" s="156" t="str">
        <f>$H$2</f>
        <v>Other 2</v>
      </c>
      <c r="AB2" s="156" t="str">
        <f>$I$2</f>
        <v>Other 3</v>
      </c>
      <c r="AC2" s="46" t="str">
        <f>$D$2</f>
        <v>FICA</v>
      </c>
      <c r="AD2" s="46" t="str">
        <f>$E$2</f>
        <v>Retirement</v>
      </c>
      <c r="AE2" s="46" t="str">
        <f>$F$2</f>
        <v>Health Care</v>
      </c>
      <c r="AF2" s="46" t="str">
        <f>$G$2</f>
        <v>Other 1</v>
      </c>
      <c r="AG2" s="46" t="str">
        <f>$H$2</f>
        <v>Other 2</v>
      </c>
      <c r="AH2" s="46" t="str">
        <f>$I$2</f>
        <v>Other 3</v>
      </c>
      <c r="AI2" s="22" t="s">
        <v>330</v>
      </c>
      <c r="AJ2" s="205" t="s">
        <v>59</v>
      </c>
      <c r="AK2" s="339" t="s">
        <v>109</v>
      </c>
      <c r="AL2" s="30" t="s">
        <v>108</v>
      </c>
      <c r="AM2" s="30" t="s">
        <v>110</v>
      </c>
      <c r="AN2" s="30" t="s">
        <v>111</v>
      </c>
      <c r="AO2" s="55" t="s">
        <v>112</v>
      </c>
      <c r="AP2" s="55" t="s">
        <v>105</v>
      </c>
      <c r="AQ2" s="55" t="s">
        <v>106</v>
      </c>
      <c r="AR2" s="116" t="s">
        <v>107</v>
      </c>
    </row>
    <row r="3" spans="1:44" ht="26.25" customHeight="1" x14ac:dyDescent="0.3">
      <c r="A3" s="345" t="s">
        <v>170</v>
      </c>
      <c r="B3" s="20" t="str">
        <f>IF(_xlfn.XLOOKUP($A3,'Positions &amp; Wages'!$B$3:$B$23,'Positions &amp; Wages'!$C$3:$C$23,"")=0,"",_xlfn.XLOOKUP($A3,'Positions &amp; Wages'!$B$3:$B$23,'Positions &amp; Wages'!$C$3:$C$23,""))</f>
        <v>Advocate 1</v>
      </c>
      <c r="C3" s="140" t="s">
        <v>124</v>
      </c>
      <c r="D3" s="193">
        <f t="shared" ref="D3:D14" si="0">7.65%</f>
        <v>7.6499999999999999E-2</v>
      </c>
      <c r="E3" s="127">
        <f>500*12</f>
        <v>6000</v>
      </c>
      <c r="F3" s="127">
        <f>550*12</f>
        <v>6600</v>
      </c>
      <c r="G3" s="127">
        <f>100*12</f>
        <v>1200</v>
      </c>
      <c r="H3" s="127">
        <f>1*12</f>
        <v>12</v>
      </c>
      <c r="I3" s="194">
        <f>5.42*12</f>
        <v>65.039999999999992</v>
      </c>
      <c r="J3" s="200">
        <f>IFERROR(IF($B3="","",_xlfn.XLOOKUP($B3,'Positions &amp; Wages'!$C$3:$C$23,'Positions &amp; Wages'!$AC$3:$AC$23)*$D3),"")</f>
        <v>3060</v>
      </c>
      <c r="K3" s="131">
        <f>IFERROR(IF($B3="","",_xlfn.XLOOKUP($B3,'Positions &amp; Wages'!$C$3:$C$23,'Positions &amp; Wages'!$AG$3:$AG$23)*E3),"")</f>
        <v>3903.8990191453713</v>
      </c>
      <c r="L3" s="131">
        <f>IFERROR(IF($B3="","",_xlfn.XLOOKUP($B3,'Positions &amp; Wages'!$C$3:$C$23,'Positions &amp; Wages'!$AG$3:$AG$23)*F3),"")</f>
        <v>4294.2889210599087</v>
      </c>
      <c r="M3" s="131">
        <f>IFERROR(IF($B3="","",_xlfn.XLOOKUP($B3,'Positions &amp; Wages'!$C$3:$C$23,'Positions &amp; Wages'!$AG$3:$AG$23)*G3),"")</f>
        <v>780.77980382907435</v>
      </c>
      <c r="N3" s="131">
        <f>IFERROR(IF($B3="","",_xlfn.XLOOKUP($B3,'Positions &amp; Wages'!$C$3:$C$23,'Positions &amp; Wages'!$AG$3:$AG$23)*H3),"")</f>
        <v>7.807798038290743</v>
      </c>
      <c r="O3" s="131">
        <f>IFERROR(IF($B3="","",_xlfn.XLOOKUP($B3,'Positions &amp; Wages'!$C$3:$C$23,'Positions &amp; Wages'!$AG$3:$AG$23)*I3),"")</f>
        <v>42.318265367535822</v>
      </c>
      <c r="P3" s="127">
        <f>J3</f>
        <v>3060</v>
      </c>
      <c r="Q3" s="127">
        <f t="shared" ref="Q3:U3" si="1">K3</f>
        <v>3903.8990191453713</v>
      </c>
      <c r="R3" s="127">
        <f t="shared" si="1"/>
        <v>4294.2889210599087</v>
      </c>
      <c r="S3" s="127">
        <f t="shared" si="1"/>
        <v>780.77980382907435</v>
      </c>
      <c r="T3" s="127">
        <f t="shared" si="1"/>
        <v>7.807798038290743</v>
      </c>
      <c r="U3" s="127">
        <f t="shared" si="1"/>
        <v>42.318265367535822</v>
      </c>
      <c r="V3" s="201">
        <f>SUM(P3:U3)</f>
        <v>12089.093807440182</v>
      </c>
      <c r="W3" s="206">
        <f>IFERROR(IF($B3="","",_xlfn.XLOOKUP($B3,'Positions &amp; Wages'!$C$3:$C$23,'Positions &amp; Wages'!$AD$3:$AD$23)*D3),"")</f>
        <v>467.262</v>
      </c>
      <c r="X3" s="131">
        <f>IFERROR(IF($B3="","",_xlfn.XLOOKUP($B3,'Positions &amp; Wages'!$C$3:$C$23,'Positions &amp; Wages'!$AH$3:$AH$23)*$E3),"")</f>
        <v>596.12538022349827</v>
      </c>
      <c r="Y3" s="131">
        <f>IFERROR(IF($B3="","",_xlfn.XLOOKUP($B3,'Positions &amp; Wages'!$C$3:$C$23,'Positions &amp; Wages'!$AH$3:$AH$23)*$F3),"")</f>
        <v>655.73791824584805</v>
      </c>
      <c r="Z3" s="131">
        <f>IFERROR(IF($B3="","",_xlfn.XLOOKUP($B3,'Positions &amp; Wages'!$C$3:$C$23,'Positions &amp; Wages'!$AH$3:$AH$23)*$G3),"")</f>
        <v>119.22507604469965</v>
      </c>
      <c r="AA3" s="131">
        <f>IFERROR(IF($B3="","",_xlfn.XLOOKUP($B3,'Positions &amp; Wages'!$C$3:$C$23,'Positions &amp; Wages'!$AH$3:$AH$23)*$H3),"")</f>
        <v>1.1922507604469965</v>
      </c>
      <c r="AB3" s="131">
        <f>IFERROR(IF($B3="","",_xlfn.XLOOKUP($B3,'Positions &amp; Wages'!$C$3:$C$23,'Positions &amp; Wages'!$AH$3:$AH$23)*$I3),"")</f>
        <v>6.4619991216227204</v>
      </c>
      <c r="AC3" s="127">
        <f>W3</f>
        <v>467.262</v>
      </c>
      <c r="AD3" s="127">
        <f t="shared" ref="AD3:AH3" si="2">X3</f>
        <v>596.12538022349827</v>
      </c>
      <c r="AE3" s="127">
        <f t="shared" si="2"/>
        <v>655.73791824584805</v>
      </c>
      <c r="AF3" s="127">
        <f t="shared" si="2"/>
        <v>119.22507604469965</v>
      </c>
      <c r="AG3" s="127">
        <f t="shared" si="2"/>
        <v>1.1922507604469965</v>
      </c>
      <c r="AH3" s="127">
        <f t="shared" si="2"/>
        <v>6.4619991216227204</v>
      </c>
      <c r="AI3" s="152" t="s">
        <v>331</v>
      </c>
      <c r="AJ3" s="205">
        <f>SUM(AC3:AH3)</f>
        <v>1846.0046243961156</v>
      </c>
      <c r="AK3" s="340">
        <f>IFERROR(ROUND($V3*AO3,0),"")</f>
        <v>3022</v>
      </c>
      <c r="AL3" s="138">
        <f t="shared" ref="AL3:AN3" si="3">IFERROR(ROUND($V3*AP3,0),"")</f>
        <v>3022</v>
      </c>
      <c r="AM3" s="138">
        <f t="shared" si="3"/>
        <v>0</v>
      </c>
      <c r="AN3" s="138">
        <f t="shared" si="3"/>
        <v>3022</v>
      </c>
      <c r="AO3" s="74">
        <f>_xlfn.XLOOKUP($A3,'Positions &amp; Wages'!$B:$B,'Positions &amp; Wages'!AN:AN,"")</f>
        <v>0.25</v>
      </c>
      <c r="AP3" s="74">
        <f>_xlfn.XLOOKUP($A3,'Positions &amp; Wages'!$B:$B,'Positions &amp; Wages'!AO:AO,"")</f>
        <v>0.25</v>
      </c>
      <c r="AQ3" s="74">
        <f>_xlfn.XLOOKUP($A3,'Positions &amp; Wages'!$B:$B,'Positions &amp; Wages'!AP:AP,"")</f>
        <v>0</v>
      </c>
      <c r="AR3" s="106">
        <f>_xlfn.XLOOKUP($A3,'Positions &amp; Wages'!$B:$B,'Positions &amp; Wages'!AQ:AQ,"")</f>
        <v>0.25</v>
      </c>
    </row>
    <row r="4" spans="1:44" x14ac:dyDescent="0.3">
      <c r="A4" s="346" t="s">
        <v>175</v>
      </c>
      <c r="B4" s="20" t="str">
        <f>IF(_xlfn.XLOOKUP($A4,'Positions &amp; Wages'!$B$3:$B$23,'Positions &amp; Wages'!$C$3:$C$23,"")=0,"",_xlfn.XLOOKUP($A4,'Positions &amp; Wages'!$B$3:$B$23,'Positions &amp; Wages'!$C$3:$C$23,""))</f>
        <v/>
      </c>
      <c r="C4" s="140" t="s">
        <v>124</v>
      </c>
      <c r="D4" s="193">
        <f>7.65%</f>
        <v>7.6499999999999999E-2</v>
      </c>
      <c r="E4" s="36"/>
      <c r="F4" s="36"/>
      <c r="G4" s="36"/>
      <c r="H4" s="36"/>
      <c r="I4" s="195"/>
      <c r="J4" s="200" t="str">
        <f>IFERROR(IF($B4="","",_xlfn.XLOOKUP($B4,'Positions &amp; Wages'!$C$3:$C$23,'Positions &amp; Wages'!$AC$3:$AC$23)*$D4),"")</f>
        <v/>
      </c>
      <c r="K4" s="131" t="str">
        <f>IFERROR(IF($B4="","",_xlfn.XLOOKUP($B4,'Positions &amp; Wages'!$C$3:$C$23,'Positions &amp; Wages'!$AG$3:$AG$23)*E4),"")</f>
        <v/>
      </c>
      <c r="L4" s="131" t="str">
        <f>IFERROR(IF($B4="","",_xlfn.XLOOKUP($B4,'Positions &amp; Wages'!$C$3:$C$23,'Positions &amp; Wages'!$AG$3:$AG$23)*F4),"")</f>
        <v/>
      </c>
      <c r="M4" s="131" t="str">
        <f>IFERROR(IF($B4="","",_xlfn.XLOOKUP($B4,'Positions &amp; Wages'!$C$3:$C$23,'Positions &amp; Wages'!$AG$3:$AG$23)*G4),"")</f>
        <v/>
      </c>
      <c r="N4" s="131" t="str">
        <f>IFERROR(IF($B4="","",_xlfn.XLOOKUP($B4,'Positions &amp; Wages'!$C$3:$C$23,'Positions &amp; Wages'!$AG$3:$AG$23)*H4),"")</f>
        <v/>
      </c>
      <c r="O4" s="131" t="str">
        <f>IFERROR(IF($B4="","",_xlfn.XLOOKUP($B4,'Positions &amp; Wages'!$C$3:$C$23,'Positions &amp; Wages'!$AG$3:$AG$23)*I4),"")</f>
        <v/>
      </c>
      <c r="P4" s="36"/>
      <c r="Q4" s="36"/>
      <c r="R4" s="36"/>
      <c r="S4" s="36"/>
      <c r="T4" s="36"/>
      <c r="U4" s="36"/>
      <c r="V4" s="201">
        <f>SUM(P4:U4)</f>
        <v>0</v>
      </c>
      <c r="W4" s="206" t="str">
        <f>IFERROR(IF($B4="","",_xlfn.XLOOKUP($B4,'Positions &amp; Wages'!$C$3:$C$23,'Positions &amp; Wages'!$AD$3:$AD$23)*D4),"")</f>
        <v/>
      </c>
      <c r="X4" s="47" t="str">
        <f>IFERROR(IF($B4="","",_xlfn.XLOOKUP($B4,'Positions &amp; Wages'!$C$4:$C$23,'Positions &amp; Wages'!$AH$4:$AH$23)*$E4),"")</f>
        <v/>
      </c>
      <c r="Y4" s="47" t="str">
        <f>IFERROR(IF($B4="","",_xlfn.XLOOKUP($B4,'Positions &amp; Wages'!$C$4:$C$23,'Positions &amp; Wages'!$AH$4:$AH$23)*$F4),"")</f>
        <v/>
      </c>
      <c r="Z4" s="47" t="str">
        <f>IFERROR(IF($B4="","",_xlfn.XLOOKUP($B4,'Positions &amp; Wages'!$C$4:$C$23,'Positions &amp; Wages'!$AH$4:$AH$23)*$G4),"")</f>
        <v/>
      </c>
      <c r="AA4" s="47" t="str">
        <f>IFERROR(IF($B4="","",_xlfn.XLOOKUP($B4,'Positions &amp; Wages'!$C$4:$C$23,'Positions &amp; Wages'!$AH$4:$AH$23)*$H4),"")</f>
        <v/>
      </c>
      <c r="AB4" s="47" t="str">
        <f>IFERROR(IF($B4="","",_xlfn.XLOOKUP($B4,'Positions &amp; Wages'!$C$4:$C$23,'Positions &amp; Wages'!$AH$4:$AH$23)*$I4),"")</f>
        <v/>
      </c>
      <c r="AC4" s="36"/>
      <c r="AD4" s="36"/>
      <c r="AE4" s="36"/>
      <c r="AF4" s="36"/>
      <c r="AG4" s="36"/>
      <c r="AH4" s="36"/>
      <c r="AI4" s="50"/>
      <c r="AJ4" s="205">
        <f>SUM(AC4:AH4)</f>
        <v>0</v>
      </c>
      <c r="AK4" s="340" t="str">
        <f t="shared" ref="AK4:AK23" si="4">IFERROR(ROUND($V4*AO4,0),"")</f>
        <v/>
      </c>
      <c r="AL4" s="138" t="str">
        <f t="shared" ref="AL4:AL23" si="5">IFERROR(ROUND($V4*AP4,0),"")</f>
        <v/>
      </c>
      <c r="AM4" s="138" t="str">
        <f t="shared" ref="AM4:AM23" si="6">IFERROR(ROUND($V4*AQ4,0),"")</f>
        <v/>
      </c>
      <c r="AN4" s="138" t="str">
        <f t="shared" ref="AN4:AN23" si="7">IFERROR(ROUND($V4*AR4,0),"")</f>
        <v/>
      </c>
      <c r="AO4" s="74" t="str">
        <f>_xlfn.XLOOKUP($A4,'Positions &amp; Wages'!$B:$B,'Positions &amp; Wages'!AN:AN,"")</f>
        <v/>
      </c>
      <c r="AP4" s="74" t="str">
        <f>_xlfn.XLOOKUP($A4,'Positions &amp; Wages'!$B:$B,'Positions &amp; Wages'!AO:AO,"")</f>
        <v/>
      </c>
      <c r="AQ4" s="74" t="str">
        <f>_xlfn.XLOOKUP($A4,'Positions &amp; Wages'!$B:$B,'Positions &amp; Wages'!AP:AP,"")</f>
        <v/>
      </c>
      <c r="AR4" s="106" t="str">
        <f>_xlfn.XLOOKUP($A4,'Positions &amp; Wages'!$B:$B,'Positions &amp; Wages'!AQ:AQ,"")</f>
        <v/>
      </c>
    </row>
    <row r="5" spans="1:44" x14ac:dyDescent="0.3">
      <c r="A5" s="346" t="s">
        <v>176</v>
      </c>
      <c r="B5" s="20" t="str">
        <f>IF(_xlfn.XLOOKUP($A5,'Positions &amp; Wages'!$B$3:$B$23,'Positions &amp; Wages'!$C$3:$C$23,"")=0,"",_xlfn.XLOOKUP($A5,'Positions &amp; Wages'!$B$3:$B$23,'Positions &amp; Wages'!$C$3:$C$23,""))</f>
        <v/>
      </c>
      <c r="C5" s="140" t="s">
        <v>124</v>
      </c>
      <c r="D5" s="193">
        <f t="shared" si="0"/>
        <v>7.6499999999999999E-2</v>
      </c>
      <c r="E5" s="36"/>
      <c r="F5" s="36"/>
      <c r="G5" s="36"/>
      <c r="H5" s="36"/>
      <c r="I5" s="195"/>
      <c r="J5" s="200" t="str">
        <f>IFERROR(IF($B5="","",_xlfn.XLOOKUP($B5,'Positions &amp; Wages'!$C$3:$C$23,'Positions &amp; Wages'!$AC$3:$AC$23)*$D5),"")</f>
        <v/>
      </c>
      <c r="K5" s="131" t="str">
        <f>IFERROR(IF($B5="","",_xlfn.XLOOKUP($B5,'Positions &amp; Wages'!$C$3:$C$23,'Positions &amp; Wages'!$AG$3:$AG$23)*E5),"")</f>
        <v/>
      </c>
      <c r="L5" s="131" t="str">
        <f>IFERROR(IF($B5="","",_xlfn.XLOOKUP($B5,'Positions &amp; Wages'!$C$3:$C$23,'Positions &amp; Wages'!$AG$3:$AG$23)*F5),"")</f>
        <v/>
      </c>
      <c r="M5" s="131" t="str">
        <f>IFERROR(IF($B5="","",_xlfn.XLOOKUP($B5,'Positions &amp; Wages'!$C$3:$C$23,'Positions &amp; Wages'!$AG$3:$AG$23)*G5),"")</f>
        <v/>
      </c>
      <c r="N5" s="131" t="str">
        <f>IFERROR(IF($B5="","",_xlfn.XLOOKUP($B5,'Positions &amp; Wages'!$C$3:$C$23,'Positions &amp; Wages'!$AG$3:$AG$23)*H5),"")</f>
        <v/>
      </c>
      <c r="O5" s="131" t="str">
        <f>IFERROR(IF($B5="","",_xlfn.XLOOKUP($B5,'Positions &amp; Wages'!$C$3:$C$23,'Positions &amp; Wages'!$AG$3:$AG$23)*I5),"")</f>
        <v/>
      </c>
      <c r="P5" s="36"/>
      <c r="Q5" s="36"/>
      <c r="R5" s="36"/>
      <c r="S5" s="36"/>
      <c r="T5" s="36"/>
      <c r="U5" s="36"/>
      <c r="V5" s="201">
        <f t="shared" ref="V5:V14" si="8">SUM(P5:U5)</f>
        <v>0</v>
      </c>
      <c r="W5" s="206" t="str">
        <f>IFERROR(IF($B5="","",_xlfn.XLOOKUP($B5,'Positions &amp; Wages'!$C$3:$C$23,'Positions &amp; Wages'!$AD$3:$AD$23)*D5),"")</f>
        <v/>
      </c>
      <c r="X5" s="47" t="str">
        <f>IFERROR(IF($B5="","",_xlfn.XLOOKUP($B5,'Positions &amp; Wages'!$C$4:$C$23,'Positions &amp; Wages'!$AH$4:$AH$23)*$E5),"")</f>
        <v/>
      </c>
      <c r="Y5" s="47" t="str">
        <f>IFERROR(IF($B5="","",_xlfn.XLOOKUP($B5,'Positions &amp; Wages'!$C$4:$C$23,'Positions &amp; Wages'!$AH$4:$AH$23)*$F5),"")</f>
        <v/>
      </c>
      <c r="Z5" s="47" t="str">
        <f>IFERROR(IF($B5="","",_xlfn.XLOOKUP($B5,'Positions &amp; Wages'!$C$4:$C$23,'Positions &amp; Wages'!$AH$4:$AH$23)*$G5),"")</f>
        <v/>
      </c>
      <c r="AA5" s="47" t="str">
        <f>IFERROR(IF($B5="","",_xlfn.XLOOKUP($B5,'Positions &amp; Wages'!$C$4:$C$23,'Positions &amp; Wages'!$AH$4:$AH$23)*$H5),"")</f>
        <v/>
      </c>
      <c r="AB5" s="47" t="str">
        <f>IFERROR(IF($B5="","",_xlfn.XLOOKUP($B5,'Positions &amp; Wages'!$C$4:$C$23,'Positions &amp; Wages'!$AH$4:$AH$23)*$I5),"")</f>
        <v/>
      </c>
      <c r="AC5" s="36"/>
      <c r="AD5" s="36"/>
      <c r="AE5" s="36"/>
      <c r="AF5" s="36"/>
      <c r="AG5" s="36"/>
      <c r="AH5" s="36"/>
      <c r="AI5" s="50"/>
      <c r="AJ5" s="205">
        <f t="shared" ref="AJ5:AJ23" si="9">SUM(AC5:AH5)</f>
        <v>0</v>
      </c>
      <c r="AK5" s="340" t="str">
        <f t="shared" si="4"/>
        <v/>
      </c>
      <c r="AL5" s="138" t="str">
        <f t="shared" si="5"/>
        <v/>
      </c>
      <c r="AM5" s="138" t="str">
        <f t="shared" si="6"/>
        <v/>
      </c>
      <c r="AN5" s="138" t="str">
        <f t="shared" si="7"/>
        <v/>
      </c>
      <c r="AO5" s="74" t="str">
        <f>_xlfn.XLOOKUP($A5,'Positions &amp; Wages'!$B:$B,'Positions &amp; Wages'!AN:AN,"")</f>
        <v/>
      </c>
      <c r="AP5" s="74" t="str">
        <f>_xlfn.XLOOKUP($A5,'Positions &amp; Wages'!$B:$B,'Positions &amp; Wages'!AO:AO,"")</f>
        <v/>
      </c>
      <c r="AQ5" s="74" t="str">
        <f>_xlfn.XLOOKUP($A5,'Positions &amp; Wages'!$B:$B,'Positions &amp; Wages'!AP:AP,"")</f>
        <v/>
      </c>
      <c r="AR5" s="106" t="str">
        <f>_xlfn.XLOOKUP($A5,'Positions &amp; Wages'!$B:$B,'Positions &amp; Wages'!AQ:AQ,"")</f>
        <v/>
      </c>
    </row>
    <row r="6" spans="1:44" x14ac:dyDescent="0.3">
      <c r="A6" s="346" t="s">
        <v>177</v>
      </c>
      <c r="B6" s="20" t="str">
        <f>IF(_xlfn.XLOOKUP($A6,'Positions &amp; Wages'!$B$3:$B$23,'Positions &amp; Wages'!$C$3:$C$23,"")=0,"",_xlfn.XLOOKUP($A6,'Positions &amp; Wages'!$B$3:$B$23,'Positions &amp; Wages'!$C$3:$C$23,""))</f>
        <v/>
      </c>
      <c r="C6" s="140" t="s">
        <v>124</v>
      </c>
      <c r="D6" s="193">
        <f t="shared" si="0"/>
        <v>7.6499999999999999E-2</v>
      </c>
      <c r="E6" s="36"/>
      <c r="F6" s="36"/>
      <c r="G6" s="36"/>
      <c r="H6" s="36"/>
      <c r="I6" s="195"/>
      <c r="J6" s="200" t="str">
        <f>IFERROR(IF($B6="","",_xlfn.XLOOKUP($B6,'Positions &amp; Wages'!$C$3:$C$23,'Positions &amp; Wages'!$AC$3:$AC$23)*$D6),"")</f>
        <v/>
      </c>
      <c r="K6" s="131" t="str">
        <f>IFERROR(IF($B6="","",_xlfn.XLOOKUP($B6,'Positions &amp; Wages'!$C$3:$C$23,'Positions &amp; Wages'!$AG$3:$AG$23)*E6),"")</f>
        <v/>
      </c>
      <c r="L6" s="131" t="str">
        <f>IFERROR(IF($B6="","",_xlfn.XLOOKUP($B6,'Positions &amp; Wages'!$C$3:$C$23,'Positions &amp; Wages'!$AG$3:$AG$23)*F6),"")</f>
        <v/>
      </c>
      <c r="M6" s="131" t="str">
        <f>IFERROR(IF($B6="","",_xlfn.XLOOKUP($B6,'Positions &amp; Wages'!$C$3:$C$23,'Positions &amp; Wages'!$AG$3:$AG$23)*G6),"")</f>
        <v/>
      </c>
      <c r="N6" s="131" t="str">
        <f>IFERROR(IF($B6="","",_xlfn.XLOOKUP($B6,'Positions &amp; Wages'!$C$3:$C$23,'Positions &amp; Wages'!$AG$3:$AG$23)*H6),"")</f>
        <v/>
      </c>
      <c r="O6" s="131" t="str">
        <f>IFERROR(IF($B6="","",_xlfn.XLOOKUP($B6,'Positions &amp; Wages'!$C$3:$C$23,'Positions &amp; Wages'!$AG$3:$AG$23)*I6),"")</f>
        <v/>
      </c>
      <c r="P6" s="36"/>
      <c r="Q6" s="36"/>
      <c r="R6" s="36"/>
      <c r="S6" s="36"/>
      <c r="T6" s="36"/>
      <c r="U6" s="36"/>
      <c r="V6" s="201">
        <f t="shared" si="8"/>
        <v>0</v>
      </c>
      <c r="W6" s="206" t="str">
        <f>IFERROR(IF($B6="","",_xlfn.XLOOKUP($B6,'Positions &amp; Wages'!$C$3:$C$23,'Positions &amp; Wages'!$AD$3:$AD$23)*D6),"")</f>
        <v/>
      </c>
      <c r="X6" s="47" t="str">
        <f>IFERROR(IF($B6="","",_xlfn.XLOOKUP($B6,'Positions &amp; Wages'!$C$4:$C$23,'Positions &amp; Wages'!$AH$4:$AH$23)*$E6),"")</f>
        <v/>
      </c>
      <c r="Y6" s="47" t="str">
        <f>IFERROR(IF($B6="","",_xlfn.XLOOKUP($B6,'Positions &amp; Wages'!$C$4:$C$23,'Positions &amp; Wages'!$AH$4:$AH$23)*$F6),"")</f>
        <v/>
      </c>
      <c r="Z6" s="47" t="str">
        <f>IFERROR(IF($B6="","",_xlfn.XLOOKUP($B6,'Positions &amp; Wages'!$C$4:$C$23,'Positions &amp; Wages'!$AH$4:$AH$23)*$G6),"")</f>
        <v/>
      </c>
      <c r="AA6" s="47" t="str">
        <f>IFERROR(IF($B6="","",_xlfn.XLOOKUP($B6,'Positions &amp; Wages'!$C$4:$C$23,'Positions &amp; Wages'!$AH$4:$AH$23)*$H6),"")</f>
        <v/>
      </c>
      <c r="AB6" s="47" t="str">
        <f>IFERROR(IF($B6="","",_xlfn.XLOOKUP($B6,'Positions &amp; Wages'!$C$4:$C$23,'Positions &amp; Wages'!$AH$4:$AH$23)*$I6),"")</f>
        <v/>
      </c>
      <c r="AC6" s="36"/>
      <c r="AD6" s="36"/>
      <c r="AE6" s="36"/>
      <c r="AF6" s="36"/>
      <c r="AG6" s="36"/>
      <c r="AH6" s="36"/>
      <c r="AI6" s="50"/>
      <c r="AJ6" s="205">
        <f t="shared" si="9"/>
        <v>0</v>
      </c>
      <c r="AK6" s="340" t="str">
        <f t="shared" si="4"/>
        <v/>
      </c>
      <c r="AL6" s="138" t="str">
        <f t="shared" si="5"/>
        <v/>
      </c>
      <c r="AM6" s="138" t="str">
        <f t="shared" si="6"/>
        <v/>
      </c>
      <c r="AN6" s="138" t="str">
        <f t="shared" si="7"/>
        <v/>
      </c>
      <c r="AO6" s="74" t="str">
        <f>_xlfn.XLOOKUP($A6,'Positions &amp; Wages'!$B:$B,'Positions &amp; Wages'!AN:AN,"")</f>
        <v/>
      </c>
      <c r="AP6" s="74" t="str">
        <f>_xlfn.XLOOKUP($A6,'Positions &amp; Wages'!$B:$B,'Positions &amp; Wages'!AO:AO,"")</f>
        <v/>
      </c>
      <c r="AQ6" s="74" t="str">
        <f>_xlfn.XLOOKUP($A6,'Positions &amp; Wages'!$B:$B,'Positions &amp; Wages'!AP:AP,"")</f>
        <v/>
      </c>
      <c r="AR6" s="106" t="str">
        <f>_xlfn.XLOOKUP($A6,'Positions &amp; Wages'!$B:$B,'Positions &amp; Wages'!AQ:AQ,"")</f>
        <v/>
      </c>
    </row>
    <row r="7" spans="1:44" x14ac:dyDescent="0.3">
      <c r="A7" s="346" t="s">
        <v>178</v>
      </c>
      <c r="B7" s="20" t="str">
        <f>IF(_xlfn.XLOOKUP($A7,'Positions &amp; Wages'!$B$3:$B$23,'Positions &amp; Wages'!$C$3:$C$23,"")=0,"",_xlfn.XLOOKUP($A7,'Positions &amp; Wages'!$B$3:$B$23,'Positions &amp; Wages'!$C$3:$C$23,""))</f>
        <v/>
      </c>
      <c r="C7" s="140" t="s">
        <v>124</v>
      </c>
      <c r="D7" s="193">
        <f t="shared" si="0"/>
        <v>7.6499999999999999E-2</v>
      </c>
      <c r="E7" s="36"/>
      <c r="F7" s="36"/>
      <c r="G7" s="36"/>
      <c r="H7" s="36"/>
      <c r="I7" s="195"/>
      <c r="J7" s="200" t="str">
        <f>IFERROR(IF($B7="","",_xlfn.XLOOKUP($B7,'Positions &amp; Wages'!$C$3:$C$23,'Positions &amp; Wages'!$AC$3:$AC$23)*$D7),"")</f>
        <v/>
      </c>
      <c r="K7" s="131" t="str">
        <f>IFERROR(IF($B7="","",_xlfn.XLOOKUP($B7,'Positions &amp; Wages'!$C$3:$C$23,'Positions &amp; Wages'!$AG$3:$AG$23)*E7),"")</f>
        <v/>
      </c>
      <c r="L7" s="131" t="str">
        <f>IFERROR(IF($B7="","",_xlfn.XLOOKUP($B7,'Positions &amp; Wages'!$C$3:$C$23,'Positions &amp; Wages'!$AG$3:$AG$23)*F7),"")</f>
        <v/>
      </c>
      <c r="M7" s="131" t="str">
        <f>IFERROR(IF($B7="","",_xlfn.XLOOKUP($B7,'Positions &amp; Wages'!$C$3:$C$23,'Positions &amp; Wages'!$AG$3:$AG$23)*G7),"")</f>
        <v/>
      </c>
      <c r="N7" s="131" t="str">
        <f>IFERROR(IF($B7="","",_xlfn.XLOOKUP($B7,'Positions &amp; Wages'!$C$3:$C$23,'Positions &amp; Wages'!$AG$3:$AG$23)*H7),"")</f>
        <v/>
      </c>
      <c r="O7" s="131" t="str">
        <f>IFERROR(IF($B7="","",_xlfn.XLOOKUP($B7,'Positions &amp; Wages'!$C$3:$C$23,'Positions &amp; Wages'!$AG$3:$AG$23)*I7),"")</f>
        <v/>
      </c>
      <c r="P7" s="36"/>
      <c r="Q7" s="36"/>
      <c r="R7" s="36"/>
      <c r="S7" s="36"/>
      <c r="T7" s="36"/>
      <c r="U7" s="36"/>
      <c r="V7" s="201">
        <f t="shared" si="8"/>
        <v>0</v>
      </c>
      <c r="W7" s="206" t="str">
        <f>IFERROR(IF($B7="","",_xlfn.XLOOKUP($B7,'Positions &amp; Wages'!$C$3:$C$23,'Positions &amp; Wages'!$AD$3:$AD$23)*D7),"")</f>
        <v/>
      </c>
      <c r="X7" s="47" t="str">
        <f>IFERROR(IF($B7="","",_xlfn.XLOOKUP($B7,'Positions &amp; Wages'!$C$4:$C$23,'Positions &amp; Wages'!$AH$4:$AH$23)*$E7),"")</f>
        <v/>
      </c>
      <c r="Y7" s="47" t="str">
        <f>IFERROR(IF($B7="","",_xlfn.XLOOKUP($B7,'Positions &amp; Wages'!$C$4:$C$23,'Positions &amp; Wages'!$AH$4:$AH$23)*$F7),"")</f>
        <v/>
      </c>
      <c r="Z7" s="47" t="str">
        <f>IFERROR(IF($B7="","",_xlfn.XLOOKUP($B7,'Positions &amp; Wages'!$C$4:$C$23,'Positions &amp; Wages'!$AH$4:$AH$23)*$G7),"")</f>
        <v/>
      </c>
      <c r="AA7" s="47" t="str">
        <f>IFERROR(IF($B7="","",_xlfn.XLOOKUP($B7,'Positions &amp; Wages'!$C$4:$C$23,'Positions &amp; Wages'!$AH$4:$AH$23)*$H7),"")</f>
        <v/>
      </c>
      <c r="AB7" s="47" t="str">
        <f>IFERROR(IF($B7="","",_xlfn.XLOOKUP($B7,'Positions &amp; Wages'!$C$4:$C$23,'Positions &amp; Wages'!$AH$4:$AH$23)*$I7),"")</f>
        <v/>
      </c>
      <c r="AC7" s="36"/>
      <c r="AD7" s="36"/>
      <c r="AE7" s="36"/>
      <c r="AF7" s="36"/>
      <c r="AG7" s="36"/>
      <c r="AH7" s="36"/>
      <c r="AI7" s="50"/>
      <c r="AJ7" s="205">
        <f t="shared" si="9"/>
        <v>0</v>
      </c>
      <c r="AK7" s="340" t="str">
        <f t="shared" si="4"/>
        <v/>
      </c>
      <c r="AL7" s="138" t="str">
        <f t="shared" si="5"/>
        <v/>
      </c>
      <c r="AM7" s="138" t="str">
        <f t="shared" si="6"/>
        <v/>
      </c>
      <c r="AN7" s="138" t="str">
        <f t="shared" si="7"/>
        <v/>
      </c>
      <c r="AO7" s="74" t="str">
        <f>_xlfn.XLOOKUP($A7,'Positions &amp; Wages'!$B:$B,'Positions &amp; Wages'!AN:AN,"")</f>
        <v/>
      </c>
      <c r="AP7" s="74" t="str">
        <f>_xlfn.XLOOKUP($A7,'Positions &amp; Wages'!$B:$B,'Positions &amp; Wages'!AO:AO,"")</f>
        <v/>
      </c>
      <c r="AQ7" s="74" t="str">
        <f>_xlfn.XLOOKUP($A7,'Positions &amp; Wages'!$B:$B,'Positions &amp; Wages'!AP:AP,"")</f>
        <v/>
      </c>
      <c r="AR7" s="106" t="str">
        <f>_xlfn.XLOOKUP($A7,'Positions &amp; Wages'!$B:$B,'Positions &amp; Wages'!AQ:AQ,"")</f>
        <v/>
      </c>
    </row>
    <row r="8" spans="1:44" x14ac:dyDescent="0.3">
      <c r="A8" s="346" t="s">
        <v>179</v>
      </c>
      <c r="B8" s="20" t="str">
        <f>IF(_xlfn.XLOOKUP($A8,'Positions &amp; Wages'!$B$3:$B$23,'Positions &amp; Wages'!$C$3:$C$23,"")=0,"",_xlfn.XLOOKUP($A8,'Positions &amp; Wages'!$B$3:$B$23,'Positions &amp; Wages'!$C$3:$C$23,""))</f>
        <v/>
      </c>
      <c r="C8" s="140" t="s">
        <v>124</v>
      </c>
      <c r="D8" s="193">
        <f t="shared" si="0"/>
        <v>7.6499999999999999E-2</v>
      </c>
      <c r="E8" s="36"/>
      <c r="F8" s="36"/>
      <c r="G8" s="36"/>
      <c r="H8" s="36"/>
      <c r="I8" s="195"/>
      <c r="J8" s="200" t="str">
        <f>IFERROR(IF($B8="","",_xlfn.XLOOKUP($B8,'Positions &amp; Wages'!$C$3:$C$23,'Positions &amp; Wages'!$AC$3:$AC$23)*$D8),"")</f>
        <v/>
      </c>
      <c r="K8" s="131" t="str">
        <f>IFERROR(IF($B8="","",_xlfn.XLOOKUP($B8,'Positions &amp; Wages'!$C$3:$C$23,'Positions &amp; Wages'!$AG$3:$AG$23)*E8),"")</f>
        <v/>
      </c>
      <c r="L8" s="131" t="str">
        <f>IFERROR(IF($B8="","",_xlfn.XLOOKUP($B8,'Positions &amp; Wages'!$C$3:$C$23,'Positions &amp; Wages'!$AG$3:$AG$23)*F8),"")</f>
        <v/>
      </c>
      <c r="M8" s="131" t="str">
        <f>IFERROR(IF($B8="","",_xlfn.XLOOKUP($B8,'Positions &amp; Wages'!$C$3:$C$23,'Positions &amp; Wages'!$AG$3:$AG$23)*G8),"")</f>
        <v/>
      </c>
      <c r="N8" s="131" t="str">
        <f>IFERROR(IF($B8="","",_xlfn.XLOOKUP($B8,'Positions &amp; Wages'!$C$3:$C$23,'Positions &amp; Wages'!$AG$3:$AG$23)*H8),"")</f>
        <v/>
      </c>
      <c r="O8" s="131" t="str">
        <f>IFERROR(IF($B8="","",_xlfn.XLOOKUP($B8,'Positions &amp; Wages'!$C$3:$C$23,'Positions &amp; Wages'!$AG$3:$AG$23)*I8),"")</f>
        <v/>
      </c>
      <c r="P8" s="36"/>
      <c r="Q8" s="36"/>
      <c r="R8" s="36"/>
      <c r="S8" s="36"/>
      <c r="T8" s="36"/>
      <c r="U8" s="36"/>
      <c r="V8" s="201">
        <f t="shared" si="8"/>
        <v>0</v>
      </c>
      <c r="W8" s="206" t="str">
        <f>IFERROR(IF($B8="","",_xlfn.XLOOKUP($B8,'Positions &amp; Wages'!$C$3:$C$23,'Positions &amp; Wages'!$AD$3:$AD$23)*D8),"")</f>
        <v/>
      </c>
      <c r="X8" s="47" t="str">
        <f>IFERROR(IF($B8="","",_xlfn.XLOOKUP($B8,'Positions &amp; Wages'!$C$4:$C$23,'Positions &amp; Wages'!$AH$4:$AH$23)*$E8),"")</f>
        <v/>
      </c>
      <c r="Y8" s="47" t="str">
        <f>IFERROR(IF($B8="","",_xlfn.XLOOKUP($B8,'Positions &amp; Wages'!$C$4:$C$23,'Positions &amp; Wages'!$AH$4:$AH$23)*$F8),"")</f>
        <v/>
      </c>
      <c r="Z8" s="47" t="str">
        <f>IFERROR(IF($B8="","",_xlfn.XLOOKUP($B8,'Positions &amp; Wages'!$C$4:$C$23,'Positions &amp; Wages'!$AH$4:$AH$23)*$G8),"")</f>
        <v/>
      </c>
      <c r="AA8" s="47" t="str">
        <f>IFERROR(IF($B8="","",_xlfn.XLOOKUP($B8,'Positions &amp; Wages'!$C$4:$C$23,'Positions &amp; Wages'!$AH$4:$AH$23)*$H8),"")</f>
        <v/>
      </c>
      <c r="AB8" s="47" t="str">
        <f>IFERROR(IF($B8="","",_xlfn.XLOOKUP($B8,'Positions &amp; Wages'!$C$4:$C$23,'Positions &amp; Wages'!$AH$4:$AH$23)*$I8),"")</f>
        <v/>
      </c>
      <c r="AC8" s="36"/>
      <c r="AD8" s="36"/>
      <c r="AE8" s="36"/>
      <c r="AF8" s="36"/>
      <c r="AG8" s="36"/>
      <c r="AH8" s="36"/>
      <c r="AI8" s="50"/>
      <c r="AJ8" s="205">
        <f t="shared" si="9"/>
        <v>0</v>
      </c>
      <c r="AK8" s="340" t="str">
        <f t="shared" si="4"/>
        <v/>
      </c>
      <c r="AL8" s="138" t="str">
        <f t="shared" si="5"/>
        <v/>
      </c>
      <c r="AM8" s="138" t="str">
        <f t="shared" si="6"/>
        <v/>
      </c>
      <c r="AN8" s="138" t="str">
        <f t="shared" si="7"/>
        <v/>
      </c>
      <c r="AO8" s="74" t="str">
        <f>_xlfn.XLOOKUP($A8,'Positions &amp; Wages'!$B:$B,'Positions &amp; Wages'!AN:AN,"")</f>
        <v/>
      </c>
      <c r="AP8" s="74" t="str">
        <f>_xlfn.XLOOKUP($A8,'Positions &amp; Wages'!$B:$B,'Positions &amp; Wages'!AO:AO,"")</f>
        <v/>
      </c>
      <c r="AQ8" s="74" t="str">
        <f>_xlfn.XLOOKUP($A8,'Positions &amp; Wages'!$B:$B,'Positions &amp; Wages'!AP:AP,"")</f>
        <v/>
      </c>
      <c r="AR8" s="106" t="str">
        <f>_xlfn.XLOOKUP($A8,'Positions &amp; Wages'!$B:$B,'Positions &amp; Wages'!AQ:AQ,"")</f>
        <v/>
      </c>
    </row>
    <row r="9" spans="1:44" x14ac:dyDescent="0.3">
      <c r="A9" s="346" t="s">
        <v>180</v>
      </c>
      <c r="B9" s="20" t="str">
        <f>IF(_xlfn.XLOOKUP($A9,'Positions &amp; Wages'!$B$3:$B$23,'Positions &amp; Wages'!$C$3:$C$23,"")=0,"",_xlfn.XLOOKUP($A9,'Positions &amp; Wages'!$B$3:$B$23,'Positions &amp; Wages'!$C$3:$C$23,""))</f>
        <v/>
      </c>
      <c r="C9" s="140" t="s">
        <v>124</v>
      </c>
      <c r="D9" s="193">
        <f t="shared" si="0"/>
        <v>7.6499999999999999E-2</v>
      </c>
      <c r="E9" s="36"/>
      <c r="F9" s="36"/>
      <c r="G9" s="36"/>
      <c r="H9" s="36"/>
      <c r="I9" s="195"/>
      <c r="J9" s="200" t="str">
        <f>IFERROR(IF($B9="","",_xlfn.XLOOKUP($B9,'Positions &amp; Wages'!$C$3:$C$23,'Positions &amp; Wages'!$AC$3:$AC$23)*$D9),"")</f>
        <v/>
      </c>
      <c r="K9" s="131" t="str">
        <f>IFERROR(IF($B9="","",_xlfn.XLOOKUP($B9,'Positions &amp; Wages'!$C$3:$C$23,'Positions &amp; Wages'!$AG$3:$AG$23)*E9),"")</f>
        <v/>
      </c>
      <c r="L9" s="131" t="str">
        <f>IFERROR(IF($B9="","",_xlfn.XLOOKUP($B9,'Positions &amp; Wages'!$C$3:$C$23,'Positions &amp; Wages'!$AG$3:$AG$23)*F9),"")</f>
        <v/>
      </c>
      <c r="M9" s="131" t="str">
        <f>IFERROR(IF($B9="","",_xlfn.XLOOKUP($B9,'Positions &amp; Wages'!$C$3:$C$23,'Positions &amp; Wages'!$AG$3:$AG$23)*G9),"")</f>
        <v/>
      </c>
      <c r="N9" s="131" t="str">
        <f>IFERROR(IF($B9="","",_xlfn.XLOOKUP($B9,'Positions &amp; Wages'!$C$3:$C$23,'Positions &amp; Wages'!$AG$3:$AG$23)*H9),"")</f>
        <v/>
      </c>
      <c r="O9" s="131" t="str">
        <f>IFERROR(IF($B9="","",_xlfn.XLOOKUP($B9,'Positions &amp; Wages'!$C$3:$C$23,'Positions &amp; Wages'!$AG$3:$AG$23)*I9),"")</f>
        <v/>
      </c>
      <c r="P9" s="36"/>
      <c r="Q9" s="36"/>
      <c r="R9" s="36"/>
      <c r="S9" s="36"/>
      <c r="T9" s="36"/>
      <c r="U9" s="36"/>
      <c r="V9" s="201">
        <f t="shared" si="8"/>
        <v>0</v>
      </c>
      <c r="W9" s="206" t="str">
        <f>IFERROR(IF($B9="","",_xlfn.XLOOKUP($B9,'Positions &amp; Wages'!$C$3:$C$23,'Positions &amp; Wages'!$AD$3:$AD$23)*D9),"")</f>
        <v/>
      </c>
      <c r="X9" s="47" t="str">
        <f>IFERROR(IF($B9="","",_xlfn.XLOOKUP($B9,'Positions &amp; Wages'!$C$4:$C$23,'Positions &amp; Wages'!$AH$4:$AH$23)*$E9),"")</f>
        <v/>
      </c>
      <c r="Y9" s="47" t="str">
        <f>IFERROR(IF($B9="","",_xlfn.XLOOKUP($B9,'Positions &amp; Wages'!$C$4:$C$23,'Positions &amp; Wages'!$AH$4:$AH$23)*$F9),"")</f>
        <v/>
      </c>
      <c r="Z9" s="47" t="str">
        <f>IFERROR(IF($B9="","",_xlfn.XLOOKUP($B9,'Positions &amp; Wages'!$C$4:$C$23,'Positions &amp; Wages'!$AH$4:$AH$23)*$G9),"")</f>
        <v/>
      </c>
      <c r="AA9" s="47" t="str">
        <f>IFERROR(IF($B9="","",_xlfn.XLOOKUP($B9,'Positions &amp; Wages'!$C$4:$C$23,'Positions &amp; Wages'!$AH$4:$AH$23)*$H9),"")</f>
        <v/>
      </c>
      <c r="AB9" s="47" t="str">
        <f>IFERROR(IF($B9="","",_xlfn.XLOOKUP($B9,'Positions &amp; Wages'!$C$4:$C$23,'Positions &amp; Wages'!$AH$4:$AH$23)*$I9),"")</f>
        <v/>
      </c>
      <c r="AC9" s="36"/>
      <c r="AD9" s="36"/>
      <c r="AE9" s="36"/>
      <c r="AF9" s="36"/>
      <c r="AG9" s="36"/>
      <c r="AH9" s="36"/>
      <c r="AI9" s="50"/>
      <c r="AJ9" s="205">
        <f t="shared" si="9"/>
        <v>0</v>
      </c>
      <c r="AK9" s="340" t="str">
        <f t="shared" si="4"/>
        <v/>
      </c>
      <c r="AL9" s="138" t="str">
        <f t="shared" si="5"/>
        <v/>
      </c>
      <c r="AM9" s="138" t="str">
        <f t="shared" si="6"/>
        <v/>
      </c>
      <c r="AN9" s="138" t="str">
        <f t="shared" si="7"/>
        <v/>
      </c>
      <c r="AO9" s="74" t="str">
        <f>_xlfn.XLOOKUP($A9,'Positions &amp; Wages'!$B:$B,'Positions &amp; Wages'!AN:AN,"")</f>
        <v/>
      </c>
      <c r="AP9" s="74" t="str">
        <f>_xlfn.XLOOKUP($A9,'Positions &amp; Wages'!$B:$B,'Positions &amp; Wages'!AO:AO,"")</f>
        <v/>
      </c>
      <c r="AQ9" s="74" t="str">
        <f>_xlfn.XLOOKUP($A9,'Positions &amp; Wages'!$B:$B,'Positions &amp; Wages'!AP:AP,"")</f>
        <v/>
      </c>
      <c r="AR9" s="106" t="str">
        <f>_xlfn.XLOOKUP($A9,'Positions &amp; Wages'!$B:$B,'Positions &amp; Wages'!AQ:AQ,"")</f>
        <v/>
      </c>
    </row>
    <row r="10" spans="1:44" x14ac:dyDescent="0.3">
      <c r="A10" s="346" t="s">
        <v>181</v>
      </c>
      <c r="B10" s="20" t="str">
        <f>IF(_xlfn.XLOOKUP($A10,'Positions &amp; Wages'!$B$3:$B$23,'Positions &amp; Wages'!$C$3:$C$23,"")=0,"",_xlfn.XLOOKUP($A10,'Positions &amp; Wages'!$B$3:$B$23,'Positions &amp; Wages'!$C$3:$C$23,""))</f>
        <v/>
      </c>
      <c r="C10" s="140" t="s">
        <v>124</v>
      </c>
      <c r="D10" s="193">
        <f t="shared" si="0"/>
        <v>7.6499999999999999E-2</v>
      </c>
      <c r="E10" s="36"/>
      <c r="F10" s="36"/>
      <c r="G10" s="36"/>
      <c r="H10" s="36"/>
      <c r="I10" s="195"/>
      <c r="J10" s="200" t="str">
        <f>IFERROR(IF($B10="","",_xlfn.XLOOKUP($B10,'Positions &amp; Wages'!$C$3:$C$23,'Positions &amp; Wages'!$AC$3:$AC$23)*$D10),"")</f>
        <v/>
      </c>
      <c r="K10" s="131" t="str">
        <f>IFERROR(IF($B10="","",_xlfn.XLOOKUP($B10,'Positions &amp; Wages'!$C$3:$C$23,'Positions &amp; Wages'!$AG$3:$AG$23)*E10),"")</f>
        <v/>
      </c>
      <c r="L10" s="131" t="str">
        <f>IFERROR(IF($B10="","",_xlfn.XLOOKUP($B10,'Positions &amp; Wages'!$C$3:$C$23,'Positions &amp; Wages'!$AG$3:$AG$23)*F10),"")</f>
        <v/>
      </c>
      <c r="M10" s="131" t="str">
        <f>IFERROR(IF($B10="","",_xlfn.XLOOKUP($B10,'Positions &amp; Wages'!$C$3:$C$23,'Positions &amp; Wages'!$AG$3:$AG$23)*G10),"")</f>
        <v/>
      </c>
      <c r="N10" s="131" t="str">
        <f>IFERROR(IF($B10="","",_xlfn.XLOOKUP($B10,'Positions &amp; Wages'!$C$3:$C$23,'Positions &amp; Wages'!$AG$3:$AG$23)*H10),"")</f>
        <v/>
      </c>
      <c r="O10" s="131" t="str">
        <f>IFERROR(IF($B10="","",_xlfn.XLOOKUP($B10,'Positions &amp; Wages'!$C$3:$C$23,'Positions &amp; Wages'!$AG$3:$AG$23)*I10),"")</f>
        <v/>
      </c>
      <c r="P10" s="36"/>
      <c r="Q10" s="36"/>
      <c r="R10" s="36"/>
      <c r="S10" s="36"/>
      <c r="T10" s="36"/>
      <c r="U10" s="36"/>
      <c r="V10" s="201">
        <f t="shared" si="8"/>
        <v>0</v>
      </c>
      <c r="W10" s="206" t="str">
        <f>IFERROR(IF($B10="","",_xlfn.XLOOKUP($B10,'Positions &amp; Wages'!$C$3:$C$23,'Positions &amp; Wages'!$AD$3:$AD$23)*D10),"")</f>
        <v/>
      </c>
      <c r="X10" s="47" t="str">
        <f>IFERROR(IF($B10="","",_xlfn.XLOOKUP($B10,'Positions &amp; Wages'!$C$4:$C$23,'Positions &amp; Wages'!$AH$4:$AH$23)*$E10),"")</f>
        <v/>
      </c>
      <c r="Y10" s="47" t="str">
        <f>IFERROR(IF($B10="","",_xlfn.XLOOKUP($B10,'Positions &amp; Wages'!$C$4:$C$23,'Positions &amp; Wages'!$AH$4:$AH$23)*$F10),"")</f>
        <v/>
      </c>
      <c r="Z10" s="47" t="str">
        <f>IFERROR(IF($B10="","",_xlfn.XLOOKUP($B10,'Positions &amp; Wages'!$C$4:$C$23,'Positions &amp; Wages'!$AH$4:$AH$23)*$G10),"")</f>
        <v/>
      </c>
      <c r="AA10" s="47" t="str">
        <f>IFERROR(IF($B10="","",_xlfn.XLOOKUP($B10,'Positions &amp; Wages'!$C$4:$C$23,'Positions &amp; Wages'!$AH$4:$AH$23)*$H10),"")</f>
        <v/>
      </c>
      <c r="AB10" s="47" t="str">
        <f>IFERROR(IF($B10="","",_xlfn.XLOOKUP($B10,'Positions &amp; Wages'!$C$4:$C$23,'Positions &amp; Wages'!$AH$4:$AH$23)*$I10),"")</f>
        <v/>
      </c>
      <c r="AC10" s="36"/>
      <c r="AD10" s="36"/>
      <c r="AE10" s="36"/>
      <c r="AF10" s="36"/>
      <c r="AG10" s="36"/>
      <c r="AH10" s="36"/>
      <c r="AI10" s="50"/>
      <c r="AJ10" s="205">
        <f t="shared" si="9"/>
        <v>0</v>
      </c>
      <c r="AK10" s="340" t="str">
        <f t="shared" si="4"/>
        <v/>
      </c>
      <c r="AL10" s="138" t="str">
        <f t="shared" si="5"/>
        <v/>
      </c>
      <c r="AM10" s="138" t="str">
        <f t="shared" si="6"/>
        <v/>
      </c>
      <c r="AN10" s="138" t="str">
        <f t="shared" si="7"/>
        <v/>
      </c>
      <c r="AO10" s="74" t="str">
        <f>_xlfn.XLOOKUP($A10,'Positions &amp; Wages'!$B:$B,'Positions &amp; Wages'!AN:AN,"")</f>
        <v/>
      </c>
      <c r="AP10" s="74" t="str">
        <f>_xlfn.XLOOKUP($A10,'Positions &amp; Wages'!$B:$B,'Positions &amp; Wages'!AO:AO,"")</f>
        <v/>
      </c>
      <c r="AQ10" s="74" t="str">
        <f>_xlfn.XLOOKUP($A10,'Positions &amp; Wages'!$B:$B,'Positions &amp; Wages'!AP:AP,"")</f>
        <v/>
      </c>
      <c r="AR10" s="106" t="str">
        <f>_xlfn.XLOOKUP($A10,'Positions &amp; Wages'!$B:$B,'Positions &amp; Wages'!AQ:AQ,"")</f>
        <v/>
      </c>
    </row>
    <row r="11" spans="1:44" x14ac:dyDescent="0.3">
      <c r="A11" s="346" t="s">
        <v>182</v>
      </c>
      <c r="B11" s="20" t="str">
        <f>IF(_xlfn.XLOOKUP($A11,'Positions &amp; Wages'!$B$3:$B$23,'Positions &amp; Wages'!$C$3:$C$23,"")=0,"",_xlfn.XLOOKUP($A11,'Positions &amp; Wages'!$B$3:$B$23,'Positions &amp; Wages'!$C$3:$C$23,""))</f>
        <v/>
      </c>
      <c r="C11" s="140" t="s">
        <v>124</v>
      </c>
      <c r="D11" s="193">
        <f t="shared" si="0"/>
        <v>7.6499999999999999E-2</v>
      </c>
      <c r="E11" s="36"/>
      <c r="F11" s="36"/>
      <c r="G11" s="36"/>
      <c r="H11" s="36"/>
      <c r="I11" s="195"/>
      <c r="J11" s="200" t="str">
        <f>IFERROR(IF($B11="","",_xlfn.XLOOKUP($B11,'Positions &amp; Wages'!$C$3:$C$23,'Positions &amp; Wages'!$AC$3:$AC$23)*$D11),"")</f>
        <v/>
      </c>
      <c r="K11" s="131" t="str">
        <f>IFERROR(IF($B11="","",_xlfn.XLOOKUP($B11,'Positions &amp; Wages'!$C$3:$C$23,'Positions &amp; Wages'!$AG$3:$AG$23)*E11),"")</f>
        <v/>
      </c>
      <c r="L11" s="131" t="str">
        <f>IFERROR(IF($B11="","",_xlfn.XLOOKUP($B11,'Positions &amp; Wages'!$C$3:$C$23,'Positions &amp; Wages'!$AG$3:$AG$23)*F11),"")</f>
        <v/>
      </c>
      <c r="M11" s="131" t="str">
        <f>IFERROR(IF($B11="","",_xlfn.XLOOKUP($B11,'Positions &amp; Wages'!$C$3:$C$23,'Positions &amp; Wages'!$AG$3:$AG$23)*G11),"")</f>
        <v/>
      </c>
      <c r="N11" s="131" t="str">
        <f>IFERROR(IF($B11="","",_xlfn.XLOOKUP($B11,'Positions &amp; Wages'!$C$3:$C$23,'Positions &amp; Wages'!$AG$3:$AG$23)*H11),"")</f>
        <v/>
      </c>
      <c r="O11" s="131" t="str">
        <f>IFERROR(IF($B11="","",_xlfn.XLOOKUP($B11,'Positions &amp; Wages'!$C$3:$C$23,'Positions &amp; Wages'!$AG$3:$AG$23)*I11),"")</f>
        <v/>
      </c>
      <c r="P11" s="36"/>
      <c r="Q11" s="36"/>
      <c r="R11" s="36"/>
      <c r="S11" s="36"/>
      <c r="T11" s="36"/>
      <c r="U11" s="36"/>
      <c r="V11" s="201">
        <f t="shared" si="8"/>
        <v>0</v>
      </c>
      <c r="W11" s="206" t="str">
        <f>IFERROR(IF($B11="","",_xlfn.XLOOKUP($B11,'Positions &amp; Wages'!$C$3:$C$23,'Positions &amp; Wages'!$AD$3:$AD$23)*D11),"")</f>
        <v/>
      </c>
      <c r="X11" s="47" t="str">
        <f>IFERROR(IF($B11="","",_xlfn.XLOOKUP($B11,'Positions &amp; Wages'!$C$4:$C$23,'Positions &amp; Wages'!$AH$4:$AH$23)*$E11),"")</f>
        <v/>
      </c>
      <c r="Y11" s="47" t="str">
        <f>IFERROR(IF($B11="","",_xlfn.XLOOKUP($B11,'Positions &amp; Wages'!$C$4:$C$23,'Positions &amp; Wages'!$AH$4:$AH$23)*$F11),"")</f>
        <v/>
      </c>
      <c r="Z11" s="47" t="str">
        <f>IFERROR(IF($B11="","",_xlfn.XLOOKUP($B11,'Positions &amp; Wages'!$C$4:$C$23,'Positions &amp; Wages'!$AH$4:$AH$23)*$G11),"")</f>
        <v/>
      </c>
      <c r="AA11" s="47" t="str">
        <f>IFERROR(IF($B11="","",_xlfn.XLOOKUP($B11,'Positions &amp; Wages'!$C$4:$C$23,'Positions &amp; Wages'!$AH$4:$AH$23)*$H11),"")</f>
        <v/>
      </c>
      <c r="AB11" s="47" t="str">
        <f>IFERROR(IF($B11="","",_xlfn.XLOOKUP($B11,'Positions &amp; Wages'!$C$4:$C$23,'Positions &amp; Wages'!$AH$4:$AH$23)*$I11),"")</f>
        <v/>
      </c>
      <c r="AC11" s="36"/>
      <c r="AD11" s="36"/>
      <c r="AE11" s="36"/>
      <c r="AF11" s="36"/>
      <c r="AG11" s="36"/>
      <c r="AH11" s="36"/>
      <c r="AI11" s="50"/>
      <c r="AJ11" s="205">
        <f t="shared" si="9"/>
        <v>0</v>
      </c>
      <c r="AK11" s="340" t="str">
        <f t="shared" si="4"/>
        <v/>
      </c>
      <c r="AL11" s="138" t="str">
        <f t="shared" si="5"/>
        <v/>
      </c>
      <c r="AM11" s="138" t="str">
        <f t="shared" si="6"/>
        <v/>
      </c>
      <c r="AN11" s="138" t="str">
        <f t="shared" si="7"/>
        <v/>
      </c>
      <c r="AO11" s="74" t="str">
        <f>_xlfn.XLOOKUP($A11,'Positions &amp; Wages'!$B:$B,'Positions &amp; Wages'!AN:AN,"")</f>
        <v/>
      </c>
      <c r="AP11" s="74" t="str">
        <f>_xlfn.XLOOKUP($A11,'Positions &amp; Wages'!$B:$B,'Positions &amp; Wages'!AO:AO,"")</f>
        <v/>
      </c>
      <c r="AQ11" s="74" t="str">
        <f>_xlfn.XLOOKUP($A11,'Positions &amp; Wages'!$B:$B,'Positions &amp; Wages'!AP:AP,"")</f>
        <v/>
      </c>
      <c r="AR11" s="106" t="str">
        <f>_xlfn.XLOOKUP($A11,'Positions &amp; Wages'!$B:$B,'Positions &amp; Wages'!AQ:AQ,"")</f>
        <v/>
      </c>
    </row>
    <row r="12" spans="1:44" x14ac:dyDescent="0.3">
      <c r="A12" s="346" t="s">
        <v>183</v>
      </c>
      <c r="B12" s="20" t="str">
        <f>IF(_xlfn.XLOOKUP($A12,'Positions &amp; Wages'!$B$3:$B$23,'Positions &amp; Wages'!$C$3:$C$23,"")=0,"",_xlfn.XLOOKUP($A12,'Positions &amp; Wages'!$B$3:$B$23,'Positions &amp; Wages'!$C$3:$C$23,""))</f>
        <v/>
      </c>
      <c r="C12" s="140" t="s">
        <v>124</v>
      </c>
      <c r="D12" s="193">
        <f t="shared" si="0"/>
        <v>7.6499999999999999E-2</v>
      </c>
      <c r="E12" s="36"/>
      <c r="F12" s="36"/>
      <c r="G12" s="36"/>
      <c r="H12" s="36"/>
      <c r="I12" s="195"/>
      <c r="J12" s="200" t="str">
        <f>IFERROR(IF($B12="","",_xlfn.XLOOKUP($B12,'Positions &amp; Wages'!$C$3:$C$23,'Positions &amp; Wages'!$AC$3:$AC$23)*$D12),"")</f>
        <v/>
      </c>
      <c r="K12" s="131" t="str">
        <f>IFERROR(IF($B12="","",_xlfn.XLOOKUP($B12,'Positions &amp; Wages'!$C$3:$C$23,'Positions &amp; Wages'!$AG$3:$AG$23)*E12),"")</f>
        <v/>
      </c>
      <c r="L12" s="131" t="str">
        <f>IFERROR(IF($B12="","",_xlfn.XLOOKUP($B12,'Positions &amp; Wages'!$C$3:$C$23,'Positions &amp; Wages'!$AG$3:$AG$23)*F12),"")</f>
        <v/>
      </c>
      <c r="M12" s="131" t="str">
        <f>IFERROR(IF($B12="","",_xlfn.XLOOKUP($B12,'Positions &amp; Wages'!$C$3:$C$23,'Positions &amp; Wages'!$AG$3:$AG$23)*G12),"")</f>
        <v/>
      </c>
      <c r="N12" s="131" t="str">
        <f>IFERROR(IF($B12="","",_xlfn.XLOOKUP($B12,'Positions &amp; Wages'!$C$3:$C$23,'Positions &amp; Wages'!$AG$3:$AG$23)*H12),"")</f>
        <v/>
      </c>
      <c r="O12" s="131" t="str">
        <f>IFERROR(IF($B12="","",_xlfn.XLOOKUP($B12,'Positions &amp; Wages'!$C$3:$C$23,'Positions &amp; Wages'!$AG$3:$AG$23)*I12),"")</f>
        <v/>
      </c>
      <c r="P12" s="36"/>
      <c r="Q12" s="36"/>
      <c r="R12" s="36"/>
      <c r="S12" s="36"/>
      <c r="T12" s="36"/>
      <c r="U12" s="36"/>
      <c r="V12" s="201">
        <f t="shared" si="8"/>
        <v>0</v>
      </c>
      <c r="W12" s="206" t="str">
        <f>IFERROR(IF($B12="","",_xlfn.XLOOKUP($B12,'Positions &amp; Wages'!$C$3:$C$23,'Positions &amp; Wages'!$AD$3:$AD$23)*D12),"")</f>
        <v/>
      </c>
      <c r="X12" s="47" t="str">
        <f>IFERROR(IF($B12="","",_xlfn.XLOOKUP($B12,'Positions &amp; Wages'!$C$4:$C$23,'Positions &amp; Wages'!$AH$4:$AH$23)*$E12),"")</f>
        <v/>
      </c>
      <c r="Y12" s="47" t="str">
        <f>IFERROR(IF($B12="","",_xlfn.XLOOKUP($B12,'Positions &amp; Wages'!$C$4:$C$23,'Positions &amp; Wages'!$AH$4:$AH$23)*$F12),"")</f>
        <v/>
      </c>
      <c r="Z12" s="47" t="str">
        <f>IFERROR(IF($B12="","",_xlfn.XLOOKUP($B12,'Positions &amp; Wages'!$C$4:$C$23,'Positions &amp; Wages'!$AH$4:$AH$23)*$G12),"")</f>
        <v/>
      </c>
      <c r="AA12" s="47" t="str">
        <f>IFERROR(IF($B12="","",_xlfn.XLOOKUP($B12,'Positions &amp; Wages'!$C$4:$C$23,'Positions &amp; Wages'!$AH$4:$AH$23)*$H12),"")</f>
        <v/>
      </c>
      <c r="AB12" s="47" t="str">
        <f>IFERROR(IF($B12="","",_xlfn.XLOOKUP($B12,'Positions &amp; Wages'!$C$4:$C$23,'Positions &amp; Wages'!$AH$4:$AH$23)*$I12),"")</f>
        <v/>
      </c>
      <c r="AC12" s="36"/>
      <c r="AD12" s="36"/>
      <c r="AE12" s="36"/>
      <c r="AF12" s="36"/>
      <c r="AG12" s="36"/>
      <c r="AH12" s="36"/>
      <c r="AI12" s="50"/>
      <c r="AJ12" s="205">
        <f t="shared" si="9"/>
        <v>0</v>
      </c>
      <c r="AK12" s="340" t="str">
        <f t="shared" si="4"/>
        <v/>
      </c>
      <c r="AL12" s="138" t="str">
        <f t="shared" si="5"/>
        <v/>
      </c>
      <c r="AM12" s="138" t="str">
        <f t="shared" si="6"/>
        <v/>
      </c>
      <c r="AN12" s="138" t="str">
        <f t="shared" si="7"/>
        <v/>
      </c>
      <c r="AO12" s="74" t="str">
        <f>_xlfn.XLOOKUP($A12,'Positions &amp; Wages'!$B:$B,'Positions &amp; Wages'!AN:AN,"")</f>
        <v/>
      </c>
      <c r="AP12" s="74" t="str">
        <f>_xlfn.XLOOKUP($A12,'Positions &amp; Wages'!$B:$B,'Positions &amp; Wages'!AO:AO,"")</f>
        <v/>
      </c>
      <c r="AQ12" s="74" t="str">
        <f>_xlfn.XLOOKUP($A12,'Positions &amp; Wages'!$B:$B,'Positions &amp; Wages'!AP:AP,"")</f>
        <v/>
      </c>
      <c r="AR12" s="106" t="str">
        <f>_xlfn.XLOOKUP($A12,'Positions &amp; Wages'!$B:$B,'Positions &amp; Wages'!AQ:AQ,"")</f>
        <v/>
      </c>
    </row>
    <row r="13" spans="1:44" x14ac:dyDescent="0.3">
      <c r="A13" s="346" t="s">
        <v>184</v>
      </c>
      <c r="B13" s="20" t="str">
        <f>IF(_xlfn.XLOOKUP($A13,'Positions &amp; Wages'!$B$3:$B$23,'Positions &amp; Wages'!$C$3:$C$23,"")=0,"",_xlfn.XLOOKUP($A13,'Positions &amp; Wages'!$B$3:$B$23,'Positions &amp; Wages'!$C$3:$C$23,""))</f>
        <v/>
      </c>
      <c r="C13" s="140" t="s">
        <v>124</v>
      </c>
      <c r="D13" s="193">
        <f t="shared" si="0"/>
        <v>7.6499999999999999E-2</v>
      </c>
      <c r="E13" s="36"/>
      <c r="F13" s="36"/>
      <c r="G13" s="36"/>
      <c r="H13" s="36"/>
      <c r="I13" s="195"/>
      <c r="J13" s="200" t="str">
        <f>IFERROR(IF($B13="","",_xlfn.XLOOKUP($B13,'Positions &amp; Wages'!$C$3:$C$23,'Positions &amp; Wages'!$AC$3:$AC$23)*$D13),"")</f>
        <v/>
      </c>
      <c r="K13" s="131" t="str">
        <f>IFERROR(IF($B13="","",_xlfn.XLOOKUP($B13,'Positions &amp; Wages'!$C$3:$C$23,'Positions &amp; Wages'!$AG$3:$AG$23)*E13),"")</f>
        <v/>
      </c>
      <c r="L13" s="131" t="str">
        <f>IFERROR(IF($B13="","",_xlfn.XLOOKUP($B13,'Positions &amp; Wages'!$C$3:$C$23,'Positions &amp; Wages'!$AG$3:$AG$23)*F13),"")</f>
        <v/>
      </c>
      <c r="M13" s="131" t="str">
        <f>IFERROR(IF($B13="","",_xlfn.XLOOKUP($B13,'Positions &amp; Wages'!$C$3:$C$23,'Positions &amp; Wages'!$AG$3:$AG$23)*G13),"")</f>
        <v/>
      </c>
      <c r="N13" s="131" t="str">
        <f>IFERROR(IF($B13="","",_xlfn.XLOOKUP($B13,'Positions &amp; Wages'!$C$3:$C$23,'Positions &amp; Wages'!$AG$3:$AG$23)*H13),"")</f>
        <v/>
      </c>
      <c r="O13" s="131" t="str">
        <f>IFERROR(IF($B13="","",_xlfn.XLOOKUP($B13,'Positions &amp; Wages'!$C$3:$C$23,'Positions &amp; Wages'!$AG$3:$AG$23)*I13),"")</f>
        <v/>
      </c>
      <c r="P13" s="36"/>
      <c r="Q13" s="36"/>
      <c r="R13" s="36"/>
      <c r="S13" s="36"/>
      <c r="T13" s="36"/>
      <c r="U13" s="36"/>
      <c r="V13" s="201">
        <f t="shared" si="8"/>
        <v>0</v>
      </c>
      <c r="W13" s="206" t="str">
        <f>IFERROR(IF($B13="","",_xlfn.XLOOKUP($B13,'Positions &amp; Wages'!$C$3:$C$23,'Positions &amp; Wages'!$AD$3:$AD$23)*D13),"")</f>
        <v/>
      </c>
      <c r="X13" s="47" t="str">
        <f>IFERROR(IF($B13="","",_xlfn.XLOOKUP($B13,'Positions &amp; Wages'!$C$4:$C$23,'Positions &amp; Wages'!$AH$4:$AH$23)*$E13),"")</f>
        <v/>
      </c>
      <c r="Y13" s="47" t="str">
        <f>IFERROR(IF($B13="","",_xlfn.XLOOKUP($B13,'Positions &amp; Wages'!$C$4:$C$23,'Positions &amp; Wages'!$AH$4:$AH$23)*$F13),"")</f>
        <v/>
      </c>
      <c r="Z13" s="47" t="str">
        <f>IFERROR(IF($B13="","",_xlfn.XLOOKUP($B13,'Positions &amp; Wages'!$C$4:$C$23,'Positions &amp; Wages'!$AH$4:$AH$23)*$G13),"")</f>
        <v/>
      </c>
      <c r="AA13" s="47" t="str">
        <f>IFERROR(IF($B13="","",_xlfn.XLOOKUP($B13,'Positions &amp; Wages'!$C$4:$C$23,'Positions &amp; Wages'!$AH$4:$AH$23)*$H13),"")</f>
        <v/>
      </c>
      <c r="AB13" s="47" t="str">
        <f>IFERROR(IF($B13="","",_xlfn.XLOOKUP($B13,'Positions &amp; Wages'!$C$4:$C$23,'Positions &amp; Wages'!$AH$4:$AH$23)*$I13),"")</f>
        <v/>
      </c>
      <c r="AC13" s="36"/>
      <c r="AD13" s="36"/>
      <c r="AE13" s="36"/>
      <c r="AF13" s="36"/>
      <c r="AG13" s="36"/>
      <c r="AH13" s="36"/>
      <c r="AI13" s="50"/>
      <c r="AJ13" s="205">
        <f t="shared" si="9"/>
        <v>0</v>
      </c>
      <c r="AK13" s="340" t="str">
        <f t="shared" si="4"/>
        <v/>
      </c>
      <c r="AL13" s="138" t="str">
        <f t="shared" si="5"/>
        <v/>
      </c>
      <c r="AM13" s="138" t="str">
        <f t="shared" si="6"/>
        <v/>
      </c>
      <c r="AN13" s="138" t="str">
        <f t="shared" si="7"/>
        <v/>
      </c>
      <c r="AO13" s="74" t="str">
        <f>_xlfn.XLOOKUP($A13,'Positions &amp; Wages'!$B:$B,'Positions &amp; Wages'!AN:AN,"")</f>
        <v/>
      </c>
      <c r="AP13" s="74" t="str">
        <f>_xlfn.XLOOKUP($A13,'Positions &amp; Wages'!$B:$B,'Positions &amp; Wages'!AO:AO,"")</f>
        <v/>
      </c>
      <c r="AQ13" s="74" t="str">
        <f>_xlfn.XLOOKUP($A13,'Positions &amp; Wages'!$B:$B,'Positions &amp; Wages'!AP:AP,"")</f>
        <v/>
      </c>
      <c r="AR13" s="106" t="str">
        <f>_xlfn.XLOOKUP($A13,'Positions &amp; Wages'!$B:$B,'Positions &amp; Wages'!AQ:AQ,"")</f>
        <v/>
      </c>
    </row>
    <row r="14" spans="1:44" x14ac:dyDescent="0.3">
      <c r="A14" s="346" t="s">
        <v>185</v>
      </c>
      <c r="B14" s="20" t="str">
        <f>IF(_xlfn.XLOOKUP($A14,'Positions &amp; Wages'!$B$3:$B$23,'Positions &amp; Wages'!$C$3:$C$23,"")=0,"",_xlfn.XLOOKUP($A14,'Positions &amp; Wages'!$B$3:$B$23,'Positions &amp; Wages'!$C$3:$C$23,""))</f>
        <v/>
      </c>
      <c r="C14" s="140" t="s">
        <v>124</v>
      </c>
      <c r="D14" s="193">
        <f t="shared" si="0"/>
        <v>7.6499999999999999E-2</v>
      </c>
      <c r="E14" s="36"/>
      <c r="F14" s="36"/>
      <c r="G14" s="36"/>
      <c r="H14" s="36"/>
      <c r="I14" s="195"/>
      <c r="J14" s="200" t="str">
        <f>IFERROR(IF($B14="","",_xlfn.XLOOKUP($B14,'Positions &amp; Wages'!$C$3:$C$23,'Positions &amp; Wages'!$AC$3:$AC$23)*$D14),"")</f>
        <v/>
      </c>
      <c r="K14" s="131" t="str">
        <f>IFERROR(IF($B14="","",_xlfn.XLOOKUP($B14,'Positions &amp; Wages'!$C$3:$C$23,'Positions &amp; Wages'!$AG$3:$AG$23)*E14),"")</f>
        <v/>
      </c>
      <c r="L14" s="131" t="str">
        <f>IFERROR(IF($B14="","",_xlfn.XLOOKUP($B14,'Positions &amp; Wages'!$C$3:$C$23,'Positions &amp; Wages'!$AG$3:$AG$23)*F14),"")</f>
        <v/>
      </c>
      <c r="M14" s="131" t="str">
        <f>IFERROR(IF($B14="","",_xlfn.XLOOKUP($B14,'Positions &amp; Wages'!$C$3:$C$23,'Positions &amp; Wages'!$AG$3:$AG$23)*G14),"")</f>
        <v/>
      </c>
      <c r="N14" s="131" t="str">
        <f>IFERROR(IF($B14="","",_xlfn.XLOOKUP($B14,'Positions &amp; Wages'!$C$3:$C$23,'Positions &amp; Wages'!$AG$3:$AG$23)*H14),"")</f>
        <v/>
      </c>
      <c r="O14" s="131" t="str">
        <f>IFERROR(IF($B14="","",_xlfn.XLOOKUP($B14,'Positions &amp; Wages'!$C$3:$C$23,'Positions &amp; Wages'!$AG$3:$AG$23)*I14),"")</f>
        <v/>
      </c>
      <c r="P14" s="36"/>
      <c r="Q14" s="36"/>
      <c r="R14" s="36"/>
      <c r="S14" s="36"/>
      <c r="T14" s="36"/>
      <c r="U14" s="36"/>
      <c r="V14" s="201">
        <f t="shared" si="8"/>
        <v>0</v>
      </c>
      <c r="W14" s="206" t="str">
        <f>IFERROR(IF($B14="","",_xlfn.XLOOKUP($B14,'Positions &amp; Wages'!$C$3:$C$23,'Positions &amp; Wages'!$AD$3:$AD$23)*D14),"")</f>
        <v/>
      </c>
      <c r="X14" s="47" t="str">
        <f>IFERROR(IF($B14="","",_xlfn.XLOOKUP($B14,'Positions &amp; Wages'!$C$4:$C$23,'Positions &amp; Wages'!$AH$4:$AH$23)*$E14),"")</f>
        <v/>
      </c>
      <c r="Y14" s="47" t="str">
        <f>IFERROR(IF($B14="","",_xlfn.XLOOKUP($B14,'Positions &amp; Wages'!$C$4:$C$23,'Positions &amp; Wages'!$AH$4:$AH$23)*$F14),"")</f>
        <v/>
      </c>
      <c r="Z14" s="47" t="str">
        <f>IFERROR(IF($B14="","",_xlfn.XLOOKUP($B14,'Positions &amp; Wages'!$C$4:$C$23,'Positions &amp; Wages'!$AH$4:$AH$23)*$G14),"")</f>
        <v/>
      </c>
      <c r="AA14" s="47" t="str">
        <f>IFERROR(IF($B14="","",_xlfn.XLOOKUP($B14,'Positions &amp; Wages'!$C$4:$C$23,'Positions &amp; Wages'!$AH$4:$AH$23)*$H14),"")</f>
        <v/>
      </c>
      <c r="AB14" s="47" t="str">
        <f>IFERROR(IF($B14="","",_xlfn.XLOOKUP($B14,'Positions &amp; Wages'!$C$4:$C$23,'Positions &amp; Wages'!$AH$4:$AH$23)*$I14),"")</f>
        <v/>
      </c>
      <c r="AC14" s="36"/>
      <c r="AD14" s="36"/>
      <c r="AE14" s="36"/>
      <c r="AF14" s="36"/>
      <c r="AG14" s="36"/>
      <c r="AH14" s="36"/>
      <c r="AI14" s="50"/>
      <c r="AJ14" s="205">
        <f t="shared" si="9"/>
        <v>0</v>
      </c>
      <c r="AK14" s="340" t="str">
        <f t="shared" si="4"/>
        <v/>
      </c>
      <c r="AL14" s="138" t="str">
        <f t="shared" si="5"/>
        <v/>
      </c>
      <c r="AM14" s="138" t="str">
        <f t="shared" si="6"/>
        <v/>
      </c>
      <c r="AN14" s="138" t="str">
        <f t="shared" si="7"/>
        <v/>
      </c>
      <c r="AO14" s="74" t="str">
        <f>_xlfn.XLOOKUP($A14,'Positions &amp; Wages'!$B:$B,'Positions &amp; Wages'!AN:AN,"")</f>
        <v/>
      </c>
      <c r="AP14" s="74" t="str">
        <f>_xlfn.XLOOKUP($A14,'Positions &amp; Wages'!$B:$B,'Positions &amp; Wages'!AO:AO,"")</f>
        <v/>
      </c>
      <c r="AQ14" s="74" t="str">
        <f>_xlfn.XLOOKUP($A14,'Positions &amp; Wages'!$B:$B,'Positions &amp; Wages'!AP:AP,"")</f>
        <v/>
      </c>
      <c r="AR14" s="106" t="str">
        <f>_xlfn.XLOOKUP($A14,'Positions &amp; Wages'!$B:$B,'Positions &amp; Wages'!AQ:AQ,"")</f>
        <v/>
      </c>
    </row>
    <row r="15" spans="1:44" x14ac:dyDescent="0.3">
      <c r="A15" s="346" t="s">
        <v>186</v>
      </c>
      <c r="B15" s="20" t="str">
        <f>IF(_xlfn.XLOOKUP($A15,'Positions &amp; Wages'!$B$3:$B$23,'Positions &amp; Wages'!$C$3:$C$23,"")=0,"",_xlfn.XLOOKUP($A15,'Positions &amp; Wages'!$B$3:$B$23,'Positions &amp; Wages'!$C$3:$C$23,""))</f>
        <v/>
      </c>
      <c r="C15" s="140" t="s">
        <v>124</v>
      </c>
      <c r="D15" s="193">
        <f>7.65%</f>
        <v>7.6499999999999999E-2</v>
      </c>
      <c r="E15" s="36"/>
      <c r="F15" s="36"/>
      <c r="G15" s="36"/>
      <c r="H15" s="36"/>
      <c r="I15" s="195"/>
      <c r="J15" s="200" t="str">
        <f>IFERROR(IF($B15="","",_xlfn.XLOOKUP($B15,'Positions &amp; Wages'!$C$3:$C$23,'Positions &amp; Wages'!$AC$3:$AC$23)*$D15),"")</f>
        <v/>
      </c>
      <c r="K15" s="131" t="str">
        <f>IFERROR(IF($B15="","",_xlfn.XLOOKUP($B15,'Positions &amp; Wages'!$C$3:$C$23,'Positions &amp; Wages'!$AG$3:$AG$23)*E15),"")</f>
        <v/>
      </c>
      <c r="L15" s="131" t="str">
        <f>IFERROR(IF($B15="","",_xlfn.XLOOKUP($B15,'Positions &amp; Wages'!$C$3:$C$23,'Positions &amp; Wages'!$AG$3:$AG$23)*F15),"")</f>
        <v/>
      </c>
      <c r="M15" s="131" t="str">
        <f>IFERROR(IF($B15="","",_xlfn.XLOOKUP($B15,'Positions &amp; Wages'!$C$3:$C$23,'Positions &amp; Wages'!$AG$3:$AG$23)*G15),"")</f>
        <v/>
      </c>
      <c r="N15" s="131" t="str">
        <f>IFERROR(IF($B15="","",_xlfn.XLOOKUP($B15,'Positions &amp; Wages'!$C$3:$C$23,'Positions &amp; Wages'!$AG$3:$AG$23)*H15),"")</f>
        <v/>
      </c>
      <c r="O15" s="131" t="str">
        <f>IFERROR(IF($B15="","",_xlfn.XLOOKUP($B15,'Positions &amp; Wages'!$C$3:$C$23,'Positions &amp; Wages'!$AG$3:$AG$23)*I15),"")</f>
        <v/>
      </c>
      <c r="P15" s="36" t="str">
        <f t="shared" ref="P15:P23" si="10">J15</f>
        <v/>
      </c>
      <c r="Q15" s="36" t="str">
        <f t="shared" ref="Q15:Q23" si="11">K15</f>
        <v/>
      </c>
      <c r="R15" s="36" t="str">
        <f t="shared" ref="R15:R23" si="12">L15</f>
        <v/>
      </c>
      <c r="S15" s="36" t="str">
        <f t="shared" ref="S15:S23" si="13">M15</f>
        <v/>
      </c>
      <c r="T15" s="36" t="str">
        <f t="shared" ref="T15:T23" si="14">N15</f>
        <v/>
      </c>
      <c r="U15" s="36" t="str">
        <f t="shared" ref="U15:U23" si="15">O15</f>
        <v/>
      </c>
      <c r="V15" s="201">
        <f t="shared" ref="V15:V23" si="16">SUM(P15:U15)</f>
        <v>0</v>
      </c>
      <c r="W15" s="206" t="str">
        <f>IFERROR(IF($B15="","",_xlfn.XLOOKUP($B15,'Positions &amp; Wages'!$C$3:$C$23,'Positions &amp; Wages'!$AD$3:$AD$23)*D15),"")</f>
        <v/>
      </c>
      <c r="X15" s="47" t="str">
        <f>IFERROR(IF($B15="","",_xlfn.XLOOKUP($B15,'Positions &amp; Wages'!$C$4:$C$23,'Positions &amp; Wages'!$AH$4:$AH$23)*$E15),"")</f>
        <v/>
      </c>
      <c r="Y15" s="47" t="str">
        <f>IFERROR(IF($B15="","",_xlfn.XLOOKUP($B15,'Positions &amp; Wages'!$C$4:$C$23,'Positions &amp; Wages'!$AH$4:$AH$23)*$F15),"")</f>
        <v/>
      </c>
      <c r="Z15" s="47" t="str">
        <f>IFERROR(IF($B15="","",_xlfn.XLOOKUP($B15,'Positions &amp; Wages'!$C$4:$C$23,'Positions &amp; Wages'!$AH$4:$AH$23)*$G15),"")</f>
        <v/>
      </c>
      <c r="AA15" s="47" t="str">
        <f>IFERROR(IF($B15="","",_xlfn.XLOOKUP($B15,'Positions &amp; Wages'!$C$4:$C$23,'Positions &amp; Wages'!$AH$4:$AH$23)*$H15),"")</f>
        <v/>
      </c>
      <c r="AB15" s="47" t="str">
        <f>IFERROR(IF($B15="","",_xlfn.XLOOKUP($B15,'Positions &amp; Wages'!$C$4:$C$23,'Positions &amp; Wages'!$AH$4:$AH$23)*$I15),"")</f>
        <v/>
      </c>
      <c r="AC15" s="36"/>
      <c r="AD15" s="36"/>
      <c r="AE15" s="36"/>
      <c r="AF15" s="36"/>
      <c r="AG15" s="36"/>
      <c r="AH15" s="36"/>
      <c r="AI15" s="50"/>
      <c r="AJ15" s="205">
        <f t="shared" si="9"/>
        <v>0</v>
      </c>
      <c r="AK15" s="340" t="str">
        <f t="shared" si="4"/>
        <v/>
      </c>
      <c r="AL15" s="138" t="str">
        <f t="shared" si="5"/>
        <v/>
      </c>
      <c r="AM15" s="138" t="str">
        <f t="shared" si="6"/>
        <v/>
      </c>
      <c r="AN15" s="138" t="str">
        <f t="shared" si="7"/>
        <v/>
      </c>
      <c r="AO15" s="74" t="str">
        <f>_xlfn.XLOOKUP($A15,'Positions &amp; Wages'!$B:$B,'Positions &amp; Wages'!AN:AN,"")</f>
        <v/>
      </c>
      <c r="AP15" s="74" t="str">
        <f>_xlfn.XLOOKUP($A15,'Positions &amp; Wages'!$B:$B,'Positions &amp; Wages'!AO:AO,"")</f>
        <v/>
      </c>
      <c r="AQ15" s="74" t="str">
        <f>_xlfn.XLOOKUP($A15,'Positions &amp; Wages'!$B:$B,'Positions &amp; Wages'!AP:AP,"")</f>
        <v/>
      </c>
      <c r="AR15" s="106" t="str">
        <f>_xlfn.XLOOKUP($A15,'Positions &amp; Wages'!$B:$B,'Positions &amp; Wages'!AQ:AQ,"")</f>
        <v/>
      </c>
    </row>
    <row r="16" spans="1:44" x14ac:dyDescent="0.3">
      <c r="A16" s="346" t="s">
        <v>187</v>
      </c>
      <c r="B16" s="20" t="str">
        <f>IF(_xlfn.XLOOKUP($A16,'Positions &amp; Wages'!$B$3:$B$23,'Positions &amp; Wages'!$C$3:$C$23,"")=0,"",_xlfn.XLOOKUP($A16,'Positions &amp; Wages'!$B$3:$B$23,'Positions &amp; Wages'!$C$3:$C$23,""))</f>
        <v/>
      </c>
      <c r="C16" s="140" t="s">
        <v>124</v>
      </c>
      <c r="D16" s="193">
        <f>7.65%</f>
        <v>7.6499999999999999E-2</v>
      </c>
      <c r="E16" s="36"/>
      <c r="F16" s="36"/>
      <c r="G16" s="36"/>
      <c r="H16" s="36"/>
      <c r="I16" s="195"/>
      <c r="J16" s="200" t="str">
        <f>IFERROR(IF($B16="","",_xlfn.XLOOKUP($B16,'Positions &amp; Wages'!$C$3:$C$23,'Positions &amp; Wages'!$AC$3:$AC$23)*$D16),"")</f>
        <v/>
      </c>
      <c r="K16" s="131" t="str">
        <f>IFERROR(IF($B16="","",_xlfn.XLOOKUP($B16,'Positions &amp; Wages'!$C$3:$C$23,'Positions &amp; Wages'!$AG$3:$AG$23)*E16),"")</f>
        <v/>
      </c>
      <c r="L16" s="131" t="str">
        <f>IFERROR(IF($B16="","",_xlfn.XLOOKUP($B16,'Positions &amp; Wages'!$C$3:$C$23,'Positions &amp; Wages'!$AG$3:$AG$23)*F16),"")</f>
        <v/>
      </c>
      <c r="M16" s="131" t="str">
        <f>IFERROR(IF($B16="","",_xlfn.XLOOKUP($B16,'Positions &amp; Wages'!$C$3:$C$23,'Positions &amp; Wages'!$AG$3:$AG$23)*G16),"")</f>
        <v/>
      </c>
      <c r="N16" s="131" t="str">
        <f>IFERROR(IF($B16="","",_xlfn.XLOOKUP($B16,'Positions &amp; Wages'!$C$3:$C$23,'Positions &amp; Wages'!$AG$3:$AG$23)*H16),"")</f>
        <v/>
      </c>
      <c r="O16" s="131" t="str">
        <f>IFERROR(IF($B16="","",_xlfn.XLOOKUP($B16,'Positions &amp; Wages'!$C$3:$C$23,'Positions &amp; Wages'!$AG$3:$AG$23)*I16),"")</f>
        <v/>
      </c>
      <c r="P16" s="36" t="str">
        <f t="shared" si="10"/>
        <v/>
      </c>
      <c r="Q16" s="36" t="str">
        <f t="shared" si="11"/>
        <v/>
      </c>
      <c r="R16" s="36" t="str">
        <f t="shared" si="12"/>
        <v/>
      </c>
      <c r="S16" s="36" t="str">
        <f t="shared" si="13"/>
        <v/>
      </c>
      <c r="T16" s="36" t="str">
        <f t="shared" si="14"/>
        <v/>
      </c>
      <c r="U16" s="36" t="str">
        <f t="shared" si="15"/>
        <v/>
      </c>
      <c r="V16" s="201">
        <f t="shared" si="16"/>
        <v>0</v>
      </c>
      <c r="W16" s="206" t="str">
        <f>IFERROR(IF($B16="","",_xlfn.XLOOKUP($B16,'Positions &amp; Wages'!$C$3:$C$23,'Positions &amp; Wages'!$AD$3:$AD$23)*D16),"")</f>
        <v/>
      </c>
      <c r="X16" s="47" t="str">
        <f>IFERROR(IF($B16="","",_xlfn.XLOOKUP($B16,'Positions &amp; Wages'!$C$4:$C$23,'Positions &amp; Wages'!$AH$4:$AH$23)*$E16),"")</f>
        <v/>
      </c>
      <c r="Y16" s="47" t="str">
        <f>IFERROR(IF($B16="","",_xlfn.XLOOKUP($B16,'Positions &amp; Wages'!$C$4:$C$23,'Positions &amp; Wages'!$AH$4:$AH$23)*$F16),"")</f>
        <v/>
      </c>
      <c r="Z16" s="47" t="str">
        <f>IFERROR(IF($B16="","",_xlfn.XLOOKUP($B16,'Positions &amp; Wages'!$C$4:$C$23,'Positions &amp; Wages'!$AH$4:$AH$23)*$G16),"")</f>
        <v/>
      </c>
      <c r="AA16" s="47" t="str">
        <f>IFERROR(IF($B16="","",_xlfn.XLOOKUP($B16,'Positions &amp; Wages'!$C$4:$C$23,'Positions &amp; Wages'!$AH$4:$AH$23)*$H16),"")</f>
        <v/>
      </c>
      <c r="AB16" s="47" t="str">
        <f>IFERROR(IF($B16="","",_xlfn.XLOOKUP($B16,'Positions &amp; Wages'!$C$4:$C$23,'Positions &amp; Wages'!$AH$4:$AH$23)*$I16),"")</f>
        <v/>
      </c>
      <c r="AC16" s="36"/>
      <c r="AD16" s="36"/>
      <c r="AE16" s="36"/>
      <c r="AF16" s="36"/>
      <c r="AG16" s="36"/>
      <c r="AH16" s="36"/>
      <c r="AI16" s="50"/>
      <c r="AJ16" s="205">
        <f t="shared" si="9"/>
        <v>0</v>
      </c>
      <c r="AK16" s="340" t="str">
        <f t="shared" si="4"/>
        <v/>
      </c>
      <c r="AL16" s="138" t="str">
        <f t="shared" si="5"/>
        <v/>
      </c>
      <c r="AM16" s="138" t="str">
        <f t="shared" si="6"/>
        <v/>
      </c>
      <c r="AN16" s="138" t="str">
        <f t="shared" si="7"/>
        <v/>
      </c>
      <c r="AO16" s="74" t="str">
        <f>_xlfn.XLOOKUP($A16,'Positions &amp; Wages'!$B:$B,'Positions &amp; Wages'!AN:AN,"")</f>
        <v/>
      </c>
      <c r="AP16" s="74" t="str">
        <f>_xlfn.XLOOKUP($A16,'Positions &amp; Wages'!$B:$B,'Positions &amp; Wages'!AO:AO,"")</f>
        <v/>
      </c>
      <c r="AQ16" s="74" t="str">
        <f>_xlfn.XLOOKUP($A16,'Positions &amp; Wages'!$B:$B,'Positions &amp; Wages'!AP:AP,"")</f>
        <v/>
      </c>
      <c r="AR16" s="106" t="str">
        <f>_xlfn.XLOOKUP($A16,'Positions &amp; Wages'!$B:$B,'Positions &amp; Wages'!AQ:AQ,"")</f>
        <v/>
      </c>
    </row>
    <row r="17" spans="1:44" x14ac:dyDescent="0.3">
      <c r="A17" s="346" t="s">
        <v>188</v>
      </c>
      <c r="B17" s="20" t="str">
        <f>IF(_xlfn.XLOOKUP($A17,'Positions &amp; Wages'!$B$3:$B$23,'Positions &amp; Wages'!$C$3:$C$23,"")=0,"",_xlfn.XLOOKUP($A17,'Positions &amp; Wages'!$B$3:$B$23,'Positions &amp; Wages'!$C$3:$C$23,""))</f>
        <v/>
      </c>
      <c r="C17" s="140" t="s">
        <v>124</v>
      </c>
      <c r="D17" s="193">
        <f t="shared" ref="D17:D23" si="17">7.65%</f>
        <v>7.6499999999999999E-2</v>
      </c>
      <c r="E17" s="36"/>
      <c r="F17" s="36"/>
      <c r="G17" s="36"/>
      <c r="H17" s="36"/>
      <c r="I17" s="195"/>
      <c r="J17" s="200" t="str">
        <f>IFERROR(IF($B17="","",_xlfn.XLOOKUP($B17,'Positions &amp; Wages'!$C$3:$C$23,'Positions &amp; Wages'!$AC$3:$AC$23)*$D17),"")</f>
        <v/>
      </c>
      <c r="K17" s="131" t="str">
        <f>IFERROR(IF($B17="","",_xlfn.XLOOKUP($B17,'Positions &amp; Wages'!$C$3:$C$23,'Positions &amp; Wages'!$AG$3:$AG$23)*E17),"")</f>
        <v/>
      </c>
      <c r="L17" s="131" t="str">
        <f>IFERROR(IF($B17="","",_xlfn.XLOOKUP($B17,'Positions &amp; Wages'!$C$3:$C$23,'Positions &amp; Wages'!$AG$3:$AG$23)*F17),"")</f>
        <v/>
      </c>
      <c r="M17" s="131" t="str">
        <f>IFERROR(IF($B17="","",_xlfn.XLOOKUP($B17,'Positions &amp; Wages'!$C$3:$C$23,'Positions &amp; Wages'!$AG$3:$AG$23)*G17),"")</f>
        <v/>
      </c>
      <c r="N17" s="131" t="str">
        <f>IFERROR(IF($B17="","",_xlfn.XLOOKUP($B17,'Positions &amp; Wages'!$C$3:$C$23,'Positions &amp; Wages'!$AG$3:$AG$23)*H17),"")</f>
        <v/>
      </c>
      <c r="O17" s="131" t="str">
        <f>IFERROR(IF($B17="","",_xlfn.XLOOKUP($B17,'Positions &amp; Wages'!$C$3:$C$23,'Positions &amp; Wages'!$AG$3:$AG$23)*I17),"")</f>
        <v/>
      </c>
      <c r="P17" s="36" t="str">
        <f t="shared" si="10"/>
        <v/>
      </c>
      <c r="Q17" s="36" t="str">
        <f t="shared" si="11"/>
        <v/>
      </c>
      <c r="R17" s="36" t="str">
        <f t="shared" si="12"/>
        <v/>
      </c>
      <c r="S17" s="36" t="str">
        <f t="shared" si="13"/>
        <v/>
      </c>
      <c r="T17" s="36" t="str">
        <f t="shared" si="14"/>
        <v/>
      </c>
      <c r="U17" s="36" t="str">
        <f t="shared" si="15"/>
        <v/>
      </c>
      <c r="V17" s="201">
        <f t="shared" si="16"/>
        <v>0</v>
      </c>
      <c r="W17" s="206" t="str">
        <f>IFERROR(IF($B17="","",_xlfn.XLOOKUP($B17,'Positions &amp; Wages'!$C$3:$C$23,'Positions &amp; Wages'!$AD$3:$AD$23)*D17),"")</f>
        <v/>
      </c>
      <c r="X17" s="47" t="str">
        <f>IFERROR(IF($B17="","",_xlfn.XLOOKUP($B17,'Positions &amp; Wages'!$C$4:$C$23,'Positions &amp; Wages'!$AH$4:$AH$23)*$E17),"")</f>
        <v/>
      </c>
      <c r="Y17" s="47" t="str">
        <f>IFERROR(IF($B17="","",_xlfn.XLOOKUP($B17,'Positions &amp; Wages'!$C$4:$C$23,'Positions &amp; Wages'!$AH$4:$AH$23)*$F17),"")</f>
        <v/>
      </c>
      <c r="Z17" s="47" t="str">
        <f>IFERROR(IF($B17="","",_xlfn.XLOOKUP($B17,'Positions &amp; Wages'!$C$4:$C$23,'Positions &amp; Wages'!$AH$4:$AH$23)*$G17),"")</f>
        <v/>
      </c>
      <c r="AA17" s="47" t="str">
        <f>IFERROR(IF($B17="","",_xlfn.XLOOKUP($B17,'Positions &amp; Wages'!$C$4:$C$23,'Positions &amp; Wages'!$AH$4:$AH$23)*$H17),"")</f>
        <v/>
      </c>
      <c r="AB17" s="47" t="str">
        <f>IFERROR(IF($B17="","",_xlfn.XLOOKUP($B17,'Positions &amp; Wages'!$C$4:$C$23,'Positions &amp; Wages'!$AH$4:$AH$23)*$I17),"")</f>
        <v/>
      </c>
      <c r="AC17" s="36"/>
      <c r="AD17" s="36"/>
      <c r="AE17" s="36"/>
      <c r="AF17" s="36"/>
      <c r="AG17" s="36"/>
      <c r="AH17" s="36"/>
      <c r="AI17" s="50"/>
      <c r="AJ17" s="205">
        <f t="shared" si="9"/>
        <v>0</v>
      </c>
      <c r="AK17" s="340" t="str">
        <f t="shared" si="4"/>
        <v/>
      </c>
      <c r="AL17" s="138" t="str">
        <f t="shared" si="5"/>
        <v/>
      </c>
      <c r="AM17" s="138" t="str">
        <f t="shared" si="6"/>
        <v/>
      </c>
      <c r="AN17" s="138" t="str">
        <f t="shared" si="7"/>
        <v/>
      </c>
      <c r="AO17" s="74" t="str">
        <f>_xlfn.XLOOKUP($A17,'Positions &amp; Wages'!$B:$B,'Positions &amp; Wages'!AN:AN,"")</f>
        <v/>
      </c>
      <c r="AP17" s="74" t="str">
        <f>_xlfn.XLOOKUP($A17,'Positions &amp; Wages'!$B:$B,'Positions &amp; Wages'!AO:AO,"")</f>
        <v/>
      </c>
      <c r="AQ17" s="74" t="str">
        <f>_xlfn.XLOOKUP($A17,'Positions &amp; Wages'!$B:$B,'Positions &amp; Wages'!AP:AP,"")</f>
        <v/>
      </c>
      <c r="AR17" s="106" t="str">
        <f>_xlfn.XLOOKUP($A17,'Positions &amp; Wages'!$B:$B,'Positions &amp; Wages'!AQ:AQ,"")</f>
        <v/>
      </c>
    </row>
    <row r="18" spans="1:44" x14ac:dyDescent="0.3">
      <c r="A18" s="346" t="s">
        <v>189</v>
      </c>
      <c r="B18" s="20" t="str">
        <f>IF(_xlfn.XLOOKUP($A18,'Positions &amp; Wages'!$B$3:$B$23,'Positions &amp; Wages'!$C$3:$C$23,"")=0,"",_xlfn.XLOOKUP($A18,'Positions &amp; Wages'!$B$3:$B$23,'Positions &amp; Wages'!$C$3:$C$23,""))</f>
        <v/>
      </c>
      <c r="C18" s="140" t="s">
        <v>124</v>
      </c>
      <c r="D18" s="193">
        <f t="shared" si="17"/>
        <v>7.6499999999999999E-2</v>
      </c>
      <c r="E18" s="36"/>
      <c r="F18" s="36"/>
      <c r="G18" s="36"/>
      <c r="H18" s="36"/>
      <c r="I18" s="195"/>
      <c r="J18" s="200" t="str">
        <f>IFERROR(IF($B18="","",_xlfn.XLOOKUP($B18,'Positions &amp; Wages'!$C$3:$C$23,'Positions &amp; Wages'!$AC$3:$AC$23)*$D18),"")</f>
        <v/>
      </c>
      <c r="K18" s="131" t="str">
        <f>IFERROR(IF($B18="","",_xlfn.XLOOKUP($B18,'Positions &amp; Wages'!$C$3:$C$23,'Positions &amp; Wages'!$AG$3:$AG$23)*E18),"")</f>
        <v/>
      </c>
      <c r="L18" s="131" t="str">
        <f>IFERROR(IF($B18="","",_xlfn.XLOOKUP($B18,'Positions &amp; Wages'!$C$3:$C$23,'Positions &amp; Wages'!$AG$3:$AG$23)*F18),"")</f>
        <v/>
      </c>
      <c r="M18" s="131" t="str">
        <f>IFERROR(IF($B18="","",_xlfn.XLOOKUP($B18,'Positions &amp; Wages'!$C$3:$C$23,'Positions &amp; Wages'!$AG$3:$AG$23)*G18),"")</f>
        <v/>
      </c>
      <c r="N18" s="131" t="str">
        <f>IFERROR(IF($B18="","",_xlfn.XLOOKUP($B18,'Positions &amp; Wages'!$C$3:$C$23,'Positions &amp; Wages'!$AG$3:$AG$23)*H18),"")</f>
        <v/>
      </c>
      <c r="O18" s="131" t="str">
        <f>IFERROR(IF($B18="","",_xlfn.XLOOKUP($B18,'Positions &amp; Wages'!$C$3:$C$23,'Positions &amp; Wages'!$AG$3:$AG$23)*I18),"")</f>
        <v/>
      </c>
      <c r="P18" s="36" t="str">
        <f t="shared" si="10"/>
        <v/>
      </c>
      <c r="Q18" s="36" t="str">
        <f t="shared" si="11"/>
        <v/>
      </c>
      <c r="R18" s="36" t="str">
        <f t="shared" si="12"/>
        <v/>
      </c>
      <c r="S18" s="36" t="str">
        <f t="shared" si="13"/>
        <v/>
      </c>
      <c r="T18" s="36" t="str">
        <f t="shared" si="14"/>
        <v/>
      </c>
      <c r="U18" s="36" t="str">
        <f t="shared" si="15"/>
        <v/>
      </c>
      <c r="V18" s="201">
        <f t="shared" si="16"/>
        <v>0</v>
      </c>
      <c r="W18" s="206" t="str">
        <f>IFERROR(IF($B18="","",_xlfn.XLOOKUP($B18,'Positions &amp; Wages'!$C$3:$C$23,'Positions &amp; Wages'!$AD$3:$AD$23)*D18),"")</f>
        <v/>
      </c>
      <c r="X18" s="47" t="str">
        <f>IFERROR(IF($B18="","",_xlfn.XLOOKUP($B18,'Positions &amp; Wages'!$C$4:$C$23,'Positions &amp; Wages'!$AH$4:$AH$23)*$E18),"")</f>
        <v/>
      </c>
      <c r="Y18" s="47" t="str">
        <f>IFERROR(IF($B18="","",_xlfn.XLOOKUP($B18,'Positions &amp; Wages'!$C$4:$C$23,'Positions &amp; Wages'!$AH$4:$AH$23)*$F18),"")</f>
        <v/>
      </c>
      <c r="Z18" s="47" t="str">
        <f>IFERROR(IF($B18="","",_xlfn.XLOOKUP($B18,'Positions &amp; Wages'!$C$4:$C$23,'Positions &amp; Wages'!$AH$4:$AH$23)*$G18),"")</f>
        <v/>
      </c>
      <c r="AA18" s="47" t="str">
        <f>IFERROR(IF($B18="","",_xlfn.XLOOKUP($B18,'Positions &amp; Wages'!$C$4:$C$23,'Positions &amp; Wages'!$AH$4:$AH$23)*$H18),"")</f>
        <v/>
      </c>
      <c r="AB18" s="47" t="str">
        <f>IFERROR(IF($B18="","",_xlfn.XLOOKUP($B18,'Positions &amp; Wages'!$C$4:$C$23,'Positions &amp; Wages'!$AH$4:$AH$23)*$I18),"")</f>
        <v/>
      </c>
      <c r="AC18" s="36"/>
      <c r="AD18" s="36"/>
      <c r="AE18" s="36"/>
      <c r="AF18" s="36"/>
      <c r="AG18" s="36"/>
      <c r="AH18" s="36"/>
      <c r="AI18" s="50"/>
      <c r="AJ18" s="205">
        <f t="shared" si="9"/>
        <v>0</v>
      </c>
      <c r="AK18" s="340" t="str">
        <f t="shared" si="4"/>
        <v/>
      </c>
      <c r="AL18" s="138" t="str">
        <f t="shared" si="5"/>
        <v/>
      </c>
      <c r="AM18" s="138" t="str">
        <f t="shared" si="6"/>
        <v/>
      </c>
      <c r="AN18" s="138" t="str">
        <f t="shared" si="7"/>
        <v/>
      </c>
      <c r="AO18" s="74" t="str">
        <f>_xlfn.XLOOKUP($A18,'Positions &amp; Wages'!$B:$B,'Positions &amp; Wages'!AN:AN,"")</f>
        <v/>
      </c>
      <c r="AP18" s="74" t="str">
        <f>_xlfn.XLOOKUP($A18,'Positions &amp; Wages'!$B:$B,'Positions &amp; Wages'!AO:AO,"")</f>
        <v/>
      </c>
      <c r="AQ18" s="74" t="str">
        <f>_xlfn.XLOOKUP($A18,'Positions &amp; Wages'!$B:$B,'Positions &amp; Wages'!AP:AP,"")</f>
        <v/>
      </c>
      <c r="AR18" s="106" t="str">
        <f>_xlfn.XLOOKUP($A18,'Positions &amp; Wages'!$B:$B,'Positions &amp; Wages'!AQ:AQ,"")</f>
        <v/>
      </c>
    </row>
    <row r="19" spans="1:44" x14ac:dyDescent="0.3">
      <c r="A19" s="346" t="s">
        <v>190</v>
      </c>
      <c r="B19" s="20" t="str">
        <f>IF(_xlfn.XLOOKUP($A19,'Positions &amp; Wages'!$B$3:$B$23,'Positions &amp; Wages'!$C$3:$C$23,"")=0,"",_xlfn.XLOOKUP($A19,'Positions &amp; Wages'!$B$3:$B$23,'Positions &amp; Wages'!$C$3:$C$23,""))</f>
        <v/>
      </c>
      <c r="C19" s="140" t="s">
        <v>124</v>
      </c>
      <c r="D19" s="193">
        <f t="shared" si="17"/>
        <v>7.6499999999999999E-2</v>
      </c>
      <c r="E19" s="36"/>
      <c r="F19" s="36"/>
      <c r="G19" s="36"/>
      <c r="H19" s="36"/>
      <c r="I19" s="195"/>
      <c r="J19" s="200" t="str">
        <f>IFERROR(IF($B19="","",_xlfn.XLOOKUP($B19,'Positions &amp; Wages'!$C$3:$C$23,'Positions &amp; Wages'!$AC$3:$AC$23)*$D19),"")</f>
        <v/>
      </c>
      <c r="K19" s="131" t="str">
        <f>IFERROR(IF($B19="","",_xlfn.XLOOKUP($B19,'Positions &amp; Wages'!$C$3:$C$23,'Positions &amp; Wages'!$AG$3:$AG$23)*E19),"")</f>
        <v/>
      </c>
      <c r="L19" s="131" t="str">
        <f>IFERROR(IF($B19="","",_xlfn.XLOOKUP($B19,'Positions &amp; Wages'!$C$3:$C$23,'Positions &amp; Wages'!$AG$3:$AG$23)*F19),"")</f>
        <v/>
      </c>
      <c r="M19" s="131" t="str">
        <f>IFERROR(IF($B19="","",_xlfn.XLOOKUP($B19,'Positions &amp; Wages'!$C$3:$C$23,'Positions &amp; Wages'!$AG$3:$AG$23)*G19),"")</f>
        <v/>
      </c>
      <c r="N19" s="131" t="str">
        <f>IFERROR(IF($B19="","",_xlfn.XLOOKUP($B19,'Positions &amp; Wages'!$C$3:$C$23,'Positions &amp; Wages'!$AG$3:$AG$23)*H19),"")</f>
        <v/>
      </c>
      <c r="O19" s="131" t="str">
        <f>IFERROR(IF($B19="","",_xlfn.XLOOKUP($B19,'Positions &amp; Wages'!$C$3:$C$23,'Positions &amp; Wages'!$AG$3:$AG$23)*I19),"")</f>
        <v/>
      </c>
      <c r="P19" s="36" t="str">
        <f t="shared" si="10"/>
        <v/>
      </c>
      <c r="Q19" s="36" t="str">
        <f t="shared" si="11"/>
        <v/>
      </c>
      <c r="R19" s="36" t="str">
        <f t="shared" si="12"/>
        <v/>
      </c>
      <c r="S19" s="36" t="str">
        <f t="shared" si="13"/>
        <v/>
      </c>
      <c r="T19" s="36" t="str">
        <f t="shared" si="14"/>
        <v/>
      </c>
      <c r="U19" s="36" t="str">
        <f t="shared" si="15"/>
        <v/>
      </c>
      <c r="V19" s="201">
        <f t="shared" si="16"/>
        <v>0</v>
      </c>
      <c r="W19" s="206" t="str">
        <f>IFERROR(IF($B19="","",_xlfn.XLOOKUP($B19,'Positions &amp; Wages'!$C$3:$C$23,'Positions &amp; Wages'!$AD$3:$AD$23)*D19),"")</f>
        <v/>
      </c>
      <c r="X19" s="47" t="str">
        <f>IFERROR(IF($B19="","",_xlfn.XLOOKUP($B19,'Positions &amp; Wages'!$C$4:$C$23,'Positions &amp; Wages'!$AH$4:$AH$23)*$E19),"")</f>
        <v/>
      </c>
      <c r="Y19" s="47" t="str">
        <f>IFERROR(IF($B19="","",_xlfn.XLOOKUP($B19,'Positions &amp; Wages'!$C$4:$C$23,'Positions &amp; Wages'!$AH$4:$AH$23)*$F19),"")</f>
        <v/>
      </c>
      <c r="Z19" s="47" t="str">
        <f>IFERROR(IF($B19="","",_xlfn.XLOOKUP($B19,'Positions &amp; Wages'!$C$4:$C$23,'Positions &amp; Wages'!$AH$4:$AH$23)*$G19),"")</f>
        <v/>
      </c>
      <c r="AA19" s="47" t="str">
        <f>IFERROR(IF($B19="","",_xlfn.XLOOKUP($B19,'Positions &amp; Wages'!$C$4:$C$23,'Positions &amp; Wages'!$AH$4:$AH$23)*$H19),"")</f>
        <v/>
      </c>
      <c r="AB19" s="47" t="str">
        <f>IFERROR(IF($B19="","",_xlfn.XLOOKUP($B19,'Positions &amp; Wages'!$C$4:$C$23,'Positions &amp; Wages'!$AH$4:$AH$23)*$I19),"")</f>
        <v/>
      </c>
      <c r="AC19" s="36"/>
      <c r="AD19" s="36"/>
      <c r="AE19" s="36"/>
      <c r="AF19" s="36"/>
      <c r="AG19" s="36"/>
      <c r="AH19" s="36"/>
      <c r="AI19" s="50"/>
      <c r="AJ19" s="205">
        <f t="shared" si="9"/>
        <v>0</v>
      </c>
      <c r="AK19" s="340" t="str">
        <f t="shared" si="4"/>
        <v/>
      </c>
      <c r="AL19" s="138" t="str">
        <f t="shared" si="5"/>
        <v/>
      </c>
      <c r="AM19" s="138" t="str">
        <f t="shared" si="6"/>
        <v/>
      </c>
      <c r="AN19" s="138" t="str">
        <f t="shared" si="7"/>
        <v/>
      </c>
      <c r="AO19" s="74" t="str">
        <f>_xlfn.XLOOKUP($A19,'Positions &amp; Wages'!$B:$B,'Positions &amp; Wages'!AN:AN,"")</f>
        <v/>
      </c>
      <c r="AP19" s="74" t="str">
        <f>_xlfn.XLOOKUP($A19,'Positions &amp; Wages'!$B:$B,'Positions &amp; Wages'!AO:AO,"")</f>
        <v/>
      </c>
      <c r="AQ19" s="74" t="str">
        <f>_xlfn.XLOOKUP($A19,'Positions &amp; Wages'!$B:$B,'Positions &amp; Wages'!AP:AP,"")</f>
        <v/>
      </c>
      <c r="AR19" s="106" t="str">
        <f>_xlfn.XLOOKUP($A19,'Positions &amp; Wages'!$B:$B,'Positions &amp; Wages'!AQ:AQ,"")</f>
        <v/>
      </c>
    </row>
    <row r="20" spans="1:44" x14ac:dyDescent="0.3">
      <c r="A20" s="346" t="s">
        <v>191</v>
      </c>
      <c r="B20" s="20" t="str">
        <f>IF(_xlfn.XLOOKUP($A20,'Positions &amp; Wages'!$B$3:$B$23,'Positions &amp; Wages'!$C$3:$C$23,"")=0,"",_xlfn.XLOOKUP($A20,'Positions &amp; Wages'!$B$3:$B$23,'Positions &amp; Wages'!$C$3:$C$23,""))</f>
        <v/>
      </c>
      <c r="C20" s="140" t="s">
        <v>124</v>
      </c>
      <c r="D20" s="193">
        <f t="shared" si="17"/>
        <v>7.6499999999999999E-2</v>
      </c>
      <c r="E20" s="36"/>
      <c r="F20" s="36"/>
      <c r="G20" s="36"/>
      <c r="H20" s="36"/>
      <c r="I20" s="195"/>
      <c r="J20" s="200" t="str">
        <f>IFERROR(IF($B20="","",_xlfn.XLOOKUP($B20,'Positions &amp; Wages'!$C$3:$C$23,'Positions &amp; Wages'!$AC$3:$AC$23)*$D20),"")</f>
        <v/>
      </c>
      <c r="K20" s="131" t="str">
        <f>IFERROR(IF($B20="","",_xlfn.XLOOKUP($B20,'Positions &amp; Wages'!$C$3:$C$23,'Positions &amp; Wages'!$AG$3:$AG$23)*E20),"")</f>
        <v/>
      </c>
      <c r="L20" s="131" t="str">
        <f>IFERROR(IF($B20="","",_xlfn.XLOOKUP($B20,'Positions &amp; Wages'!$C$3:$C$23,'Positions &amp; Wages'!$AG$3:$AG$23)*F20),"")</f>
        <v/>
      </c>
      <c r="M20" s="131" t="str">
        <f>IFERROR(IF($B20="","",_xlfn.XLOOKUP($B20,'Positions &amp; Wages'!$C$3:$C$23,'Positions &amp; Wages'!$AG$3:$AG$23)*G20),"")</f>
        <v/>
      </c>
      <c r="N20" s="131" t="str">
        <f>IFERROR(IF($B20="","",_xlfn.XLOOKUP($B20,'Positions &amp; Wages'!$C$3:$C$23,'Positions &amp; Wages'!$AG$3:$AG$23)*H20),"")</f>
        <v/>
      </c>
      <c r="O20" s="131" t="str">
        <f>IFERROR(IF($B20="","",_xlfn.XLOOKUP($B20,'Positions &amp; Wages'!$C$3:$C$23,'Positions &amp; Wages'!$AG$3:$AG$23)*I20),"")</f>
        <v/>
      </c>
      <c r="P20" s="36" t="str">
        <f t="shared" si="10"/>
        <v/>
      </c>
      <c r="Q20" s="36" t="str">
        <f t="shared" si="11"/>
        <v/>
      </c>
      <c r="R20" s="36" t="str">
        <f t="shared" si="12"/>
        <v/>
      </c>
      <c r="S20" s="36" t="str">
        <f t="shared" si="13"/>
        <v/>
      </c>
      <c r="T20" s="36" t="str">
        <f t="shared" si="14"/>
        <v/>
      </c>
      <c r="U20" s="36" t="str">
        <f t="shared" si="15"/>
        <v/>
      </c>
      <c r="V20" s="201">
        <f t="shared" si="16"/>
        <v>0</v>
      </c>
      <c r="W20" s="206" t="str">
        <f>IFERROR(IF($B20="","",_xlfn.XLOOKUP($B20,'Positions &amp; Wages'!$C$3:$C$23,'Positions &amp; Wages'!$AD$3:$AD$23)*D20),"")</f>
        <v/>
      </c>
      <c r="X20" s="47" t="str">
        <f>IFERROR(IF($B20="","",_xlfn.XLOOKUP($B20,'Positions &amp; Wages'!$C$4:$C$23,'Positions &amp; Wages'!$AH$4:$AH$23)*$E20),"")</f>
        <v/>
      </c>
      <c r="Y20" s="47" t="str">
        <f>IFERROR(IF($B20="","",_xlfn.XLOOKUP($B20,'Positions &amp; Wages'!$C$4:$C$23,'Positions &amp; Wages'!$AH$4:$AH$23)*$F20),"")</f>
        <v/>
      </c>
      <c r="Z20" s="47" t="str">
        <f>IFERROR(IF($B20="","",_xlfn.XLOOKUP($B20,'Positions &amp; Wages'!$C$4:$C$23,'Positions &amp; Wages'!$AH$4:$AH$23)*$G20),"")</f>
        <v/>
      </c>
      <c r="AA20" s="47" t="str">
        <f>IFERROR(IF($B20="","",_xlfn.XLOOKUP($B20,'Positions &amp; Wages'!$C$4:$C$23,'Positions &amp; Wages'!$AH$4:$AH$23)*$H20),"")</f>
        <v/>
      </c>
      <c r="AB20" s="47" t="str">
        <f>IFERROR(IF($B20="","",_xlfn.XLOOKUP($B20,'Positions &amp; Wages'!$C$4:$C$23,'Positions &amp; Wages'!$AH$4:$AH$23)*$I20),"")</f>
        <v/>
      </c>
      <c r="AC20" s="36"/>
      <c r="AD20" s="36"/>
      <c r="AE20" s="36"/>
      <c r="AF20" s="36"/>
      <c r="AG20" s="36"/>
      <c r="AH20" s="36"/>
      <c r="AI20" s="50"/>
      <c r="AJ20" s="205">
        <f t="shared" si="9"/>
        <v>0</v>
      </c>
      <c r="AK20" s="340" t="str">
        <f t="shared" si="4"/>
        <v/>
      </c>
      <c r="AL20" s="138" t="str">
        <f t="shared" si="5"/>
        <v/>
      </c>
      <c r="AM20" s="138" t="str">
        <f t="shared" si="6"/>
        <v/>
      </c>
      <c r="AN20" s="138" t="str">
        <f t="shared" si="7"/>
        <v/>
      </c>
      <c r="AO20" s="74" t="str">
        <f>_xlfn.XLOOKUP($A20,'Positions &amp; Wages'!$B:$B,'Positions &amp; Wages'!AN:AN,"")</f>
        <v/>
      </c>
      <c r="AP20" s="74" t="str">
        <f>_xlfn.XLOOKUP($A20,'Positions &amp; Wages'!$B:$B,'Positions &amp; Wages'!AO:AO,"")</f>
        <v/>
      </c>
      <c r="AQ20" s="74" t="str">
        <f>_xlfn.XLOOKUP($A20,'Positions &amp; Wages'!$B:$B,'Positions &amp; Wages'!AP:AP,"")</f>
        <v/>
      </c>
      <c r="AR20" s="106" t="str">
        <f>_xlfn.XLOOKUP($A20,'Positions &amp; Wages'!$B:$B,'Positions &amp; Wages'!AQ:AQ,"")</f>
        <v/>
      </c>
    </row>
    <row r="21" spans="1:44" x14ac:dyDescent="0.3">
      <c r="A21" s="346" t="s">
        <v>192</v>
      </c>
      <c r="B21" s="20" t="str">
        <f>IF(_xlfn.XLOOKUP($A21,'Positions &amp; Wages'!$B$3:$B$23,'Positions &amp; Wages'!$C$3:$C$23,"")=0,"",_xlfn.XLOOKUP($A21,'Positions &amp; Wages'!$B$3:$B$23,'Positions &amp; Wages'!$C$3:$C$23,""))</f>
        <v/>
      </c>
      <c r="C21" s="140" t="s">
        <v>124</v>
      </c>
      <c r="D21" s="193">
        <f t="shared" si="17"/>
        <v>7.6499999999999999E-2</v>
      </c>
      <c r="E21" s="36"/>
      <c r="F21" s="36"/>
      <c r="G21" s="36"/>
      <c r="H21" s="36"/>
      <c r="I21" s="195"/>
      <c r="J21" s="200" t="str">
        <f>IFERROR(IF($B21="","",_xlfn.XLOOKUP($B21,'Positions &amp; Wages'!$C$3:$C$23,'Positions &amp; Wages'!$AC$3:$AC$23)*$D21),"")</f>
        <v/>
      </c>
      <c r="K21" s="131" t="str">
        <f>IFERROR(IF($B21="","",_xlfn.XLOOKUP($B21,'Positions &amp; Wages'!$C$3:$C$23,'Positions &amp; Wages'!$AG$3:$AG$23)*E21),"")</f>
        <v/>
      </c>
      <c r="L21" s="131" t="str">
        <f>IFERROR(IF($B21="","",_xlfn.XLOOKUP($B21,'Positions &amp; Wages'!$C$3:$C$23,'Positions &amp; Wages'!$AG$3:$AG$23)*F21),"")</f>
        <v/>
      </c>
      <c r="M21" s="131" t="str">
        <f>IFERROR(IF($B21="","",_xlfn.XLOOKUP($B21,'Positions &amp; Wages'!$C$3:$C$23,'Positions &amp; Wages'!$AG$3:$AG$23)*G21),"")</f>
        <v/>
      </c>
      <c r="N21" s="131" t="str">
        <f>IFERROR(IF($B21="","",_xlfn.XLOOKUP($B21,'Positions &amp; Wages'!$C$3:$C$23,'Positions &amp; Wages'!$AG$3:$AG$23)*H21),"")</f>
        <v/>
      </c>
      <c r="O21" s="131" t="str">
        <f>IFERROR(IF($B21="","",_xlfn.XLOOKUP($B21,'Positions &amp; Wages'!$C$3:$C$23,'Positions &amp; Wages'!$AG$3:$AG$23)*I21),"")</f>
        <v/>
      </c>
      <c r="P21" s="36" t="str">
        <f t="shared" si="10"/>
        <v/>
      </c>
      <c r="Q21" s="36" t="str">
        <f t="shared" si="11"/>
        <v/>
      </c>
      <c r="R21" s="36" t="str">
        <f t="shared" si="12"/>
        <v/>
      </c>
      <c r="S21" s="36" t="str">
        <f t="shared" si="13"/>
        <v/>
      </c>
      <c r="T21" s="36" t="str">
        <f t="shared" si="14"/>
        <v/>
      </c>
      <c r="U21" s="36" t="str">
        <f t="shared" si="15"/>
        <v/>
      </c>
      <c r="V21" s="201">
        <f t="shared" si="16"/>
        <v>0</v>
      </c>
      <c r="W21" s="206" t="str">
        <f>IFERROR(IF($B21="","",_xlfn.XLOOKUP($B21,'Positions &amp; Wages'!$C$3:$C$23,'Positions &amp; Wages'!$AD$3:$AD$23)*D21),"")</f>
        <v/>
      </c>
      <c r="X21" s="47" t="str">
        <f>IFERROR(IF($B21="","",_xlfn.XLOOKUP($B21,'Positions &amp; Wages'!$C$4:$C$23,'Positions &amp; Wages'!$AH$4:$AH$23)*$E21),"")</f>
        <v/>
      </c>
      <c r="Y21" s="47" t="str">
        <f>IFERROR(IF($B21="","",_xlfn.XLOOKUP($B21,'Positions &amp; Wages'!$C$4:$C$23,'Positions &amp; Wages'!$AH$4:$AH$23)*$F21),"")</f>
        <v/>
      </c>
      <c r="Z21" s="47" t="str">
        <f>IFERROR(IF($B21="","",_xlfn.XLOOKUP($B21,'Positions &amp; Wages'!$C$4:$C$23,'Positions &amp; Wages'!$AH$4:$AH$23)*$G21),"")</f>
        <v/>
      </c>
      <c r="AA21" s="47" t="str">
        <f>IFERROR(IF($B21="","",_xlfn.XLOOKUP($B21,'Positions &amp; Wages'!$C$4:$C$23,'Positions &amp; Wages'!$AH$4:$AH$23)*$H21),"")</f>
        <v/>
      </c>
      <c r="AB21" s="47" t="str">
        <f>IFERROR(IF($B21="","",_xlfn.XLOOKUP($B21,'Positions &amp; Wages'!$C$4:$C$23,'Positions &amp; Wages'!$AH$4:$AH$23)*$I21),"")</f>
        <v/>
      </c>
      <c r="AC21" s="36"/>
      <c r="AD21" s="36"/>
      <c r="AE21" s="36"/>
      <c r="AF21" s="36"/>
      <c r="AG21" s="36"/>
      <c r="AH21" s="36"/>
      <c r="AI21" s="50"/>
      <c r="AJ21" s="205">
        <f t="shared" si="9"/>
        <v>0</v>
      </c>
      <c r="AK21" s="340" t="str">
        <f t="shared" si="4"/>
        <v/>
      </c>
      <c r="AL21" s="138" t="str">
        <f t="shared" si="5"/>
        <v/>
      </c>
      <c r="AM21" s="138" t="str">
        <f t="shared" si="6"/>
        <v/>
      </c>
      <c r="AN21" s="138" t="str">
        <f t="shared" si="7"/>
        <v/>
      </c>
      <c r="AO21" s="74" t="str">
        <f>_xlfn.XLOOKUP($A21,'Positions &amp; Wages'!$B:$B,'Positions &amp; Wages'!AN:AN,"")</f>
        <v/>
      </c>
      <c r="AP21" s="74" t="str">
        <f>_xlfn.XLOOKUP($A21,'Positions &amp; Wages'!$B:$B,'Positions &amp; Wages'!AO:AO,"")</f>
        <v/>
      </c>
      <c r="AQ21" s="74" t="str">
        <f>_xlfn.XLOOKUP($A21,'Positions &amp; Wages'!$B:$B,'Positions &amp; Wages'!AP:AP,"")</f>
        <v/>
      </c>
      <c r="AR21" s="106" t="str">
        <f>_xlfn.XLOOKUP($A21,'Positions &amp; Wages'!$B:$B,'Positions &amp; Wages'!AQ:AQ,"")</f>
        <v/>
      </c>
    </row>
    <row r="22" spans="1:44" x14ac:dyDescent="0.3">
      <c r="A22" s="346" t="s">
        <v>193</v>
      </c>
      <c r="B22" s="20" t="str">
        <f>IF(_xlfn.XLOOKUP($A22,'Positions &amp; Wages'!$B$3:$B$23,'Positions &amp; Wages'!$C$3:$C$23,"")=0,"",_xlfn.XLOOKUP($A22,'Positions &amp; Wages'!$B$3:$B$23,'Positions &amp; Wages'!$C$3:$C$23,""))</f>
        <v/>
      </c>
      <c r="C22" s="140" t="s">
        <v>124</v>
      </c>
      <c r="D22" s="193">
        <f t="shared" si="17"/>
        <v>7.6499999999999999E-2</v>
      </c>
      <c r="E22" s="36"/>
      <c r="F22" s="36"/>
      <c r="G22" s="36"/>
      <c r="H22" s="36"/>
      <c r="I22" s="195"/>
      <c r="J22" s="200" t="str">
        <f>IFERROR(IF($B22="","",_xlfn.XLOOKUP($B22,'Positions &amp; Wages'!$C$3:$C$23,'Positions &amp; Wages'!$AC$3:$AC$23)*$D22),"")</f>
        <v/>
      </c>
      <c r="K22" s="131" t="str">
        <f>IFERROR(IF($B22="","",_xlfn.XLOOKUP($B22,'Positions &amp; Wages'!$C$3:$C$23,'Positions &amp; Wages'!$AG$3:$AG$23)*E22),"")</f>
        <v/>
      </c>
      <c r="L22" s="131" t="str">
        <f>IFERROR(IF($B22="","",_xlfn.XLOOKUP($B22,'Positions &amp; Wages'!$C$3:$C$23,'Positions &amp; Wages'!$AG$3:$AG$23)*F22),"")</f>
        <v/>
      </c>
      <c r="M22" s="131" t="str">
        <f>IFERROR(IF($B22="","",_xlfn.XLOOKUP($B22,'Positions &amp; Wages'!$C$3:$C$23,'Positions &amp; Wages'!$AG$3:$AG$23)*G22),"")</f>
        <v/>
      </c>
      <c r="N22" s="131" t="str">
        <f>IFERROR(IF($B22="","",_xlfn.XLOOKUP($B22,'Positions &amp; Wages'!$C$3:$C$23,'Positions &amp; Wages'!$AG$3:$AG$23)*H22),"")</f>
        <v/>
      </c>
      <c r="O22" s="131" t="str">
        <f>IFERROR(IF($B22="","",_xlfn.XLOOKUP($B22,'Positions &amp; Wages'!$C$3:$C$23,'Positions &amp; Wages'!$AG$3:$AG$23)*I22),"")</f>
        <v/>
      </c>
      <c r="P22" s="36" t="str">
        <f t="shared" si="10"/>
        <v/>
      </c>
      <c r="Q22" s="36" t="str">
        <f t="shared" si="11"/>
        <v/>
      </c>
      <c r="R22" s="36" t="str">
        <f t="shared" si="12"/>
        <v/>
      </c>
      <c r="S22" s="36" t="str">
        <f t="shared" si="13"/>
        <v/>
      </c>
      <c r="T22" s="36" t="str">
        <f t="shared" si="14"/>
        <v/>
      </c>
      <c r="U22" s="36" t="str">
        <f t="shared" si="15"/>
        <v/>
      </c>
      <c r="V22" s="201">
        <f t="shared" si="16"/>
        <v>0</v>
      </c>
      <c r="W22" s="206" t="str">
        <f>IFERROR(IF($B22="","",_xlfn.XLOOKUP($B22,'Positions &amp; Wages'!$C$3:$C$23,'Positions &amp; Wages'!$AD$3:$AD$23)*D22),"")</f>
        <v/>
      </c>
      <c r="X22" s="47" t="str">
        <f>IFERROR(IF($B22="","",_xlfn.XLOOKUP($B22,'Positions &amp; Wages'!$C$4:$C$23,'Positions &amp; Wages'!$AH$4:$AH$23)*$E22),"")</f>
        <v/>
      </c>
      <c r="Y22" s="47" t="str">
        <f>IFERROR(IF($B22="","",_xlfn.XLOOKUP($B22,'Positions &amp; Wages'!$C$4:$C$23,'Positions &amp; Wages'!$AH$4:$AH$23)*$F22),"")</f>
        <v/>
      </c>
      <c r="Z22" s="47" t="str">
        <f>IFERROR(IF($B22="","",_xlfn.XLOOKUP($B22,'Positions &amp; Wages'!$C$4:$C$23,'Positions &amp; Wages'!$AH$4:$AH$23)*$G22),"")</f>
        <v/>
      </c>
      <c r="AA22" s="47" t="str">
        <f>IFERROR(IF($B22="","",_xlfn.XLOOKUP($B22,'Positions &amp; Wages'!$C$4:$C$23,'Positions &amp; Wages'!$AH$4:$AH$23)*$H22),"")</f>
        <v/>
      </c>
      <c r="AB22" s="47" t="str">
        <f>IFERROR(IF($B22="","",_xlfn.XLOOKUP($B22,'Positions &amp; Wages'!$C$4:$C$23,'Positions &amp; Wages'!$AH$4:$AH$23)*$I22),"")</f>
        <v/>
      </c>
      <c r="AC22" s="36"/>
      <c r="AD22" s="36"/>
      <c r="AE22" s="36"/>
      <c r="AF22" s="36"/>
      <c r="AG22" s="36"/>
      <c r="AH22" s="36"/>
      <c r="AI22" s="50"/>
      <c r="AJ22" s="205">
        <f t="shared" si="9"/>
        <v>0</v>
      </c>
      <c r="AK22" s="340" t="str">
        <f t="shared" si="4"/>
        <v/>
      </c>
      <c r="AL22" s="138" t="str">
        <f t="shared" si="5"/>
        <v/>
      </c>
      <c r="AM22" s="138" t="str">
        <f t="shared" si="6"/>
        <v/>
      </c>
      <c r="AN22" s="138" t="str">
        <f t="shared" si="7"/>
        <v/>
      </c>
      <c r="AO22" s="74" t="str">
        <f>_xlfn.XLOOKUP($A22,'Positions &amp; Wages'!$B:$B,'Positions &amp; Wages'!AN:AN,"")</f>
        <v/>
      </c>
      <c r="AP22" s="74" t="str">
        <f>_xlfn.XLOOKUP($A22,'Positions &amp; Wages'!$B:$B,'Positions &amp; Wages'!AO:AO,"")</f>
        <v/>
      </c>
      <c r="AQ22" s="74" t="str">
        <f>_xlfn.XLOOKUP($A22,'Positions &amp; Wages'!$B:$B,'Positions &amp; Wages'!AP:AP,"")</f>
        <v/>
      </c>
      <c r="AR22" s="106" t="str">
        <f>_xlfn.XLOOKUP($A22,'Positions &amp; Wages'!$B:$B,'Positions &amp; Wages'!AQ:AQ,"")</f>
        <v/>
      </c>
    </row>
    <row r="23" spans="1:44" ht="15" thickBot="1" x14ac:dyDescent="0.35">
      <c r="A23" s="347" t="s">
        <v>194</v>
      </c>
      <c r="B23" s="348" t="str">
        <f>IF(_xlfn.XLOOKUP($A23,'Positions &amp; Wages'!$B$3:$B$23,'Positions &amp; Wages'!$C$3:$C$23,"")=0,"",_xlfn.XLOOKUP($A23,'Positions &amp; Wages'!$B$3:$B$23,'Positions &amp; Wages'!$C$3:$C$23,""))</f>
        <v/>
      </c>
      <c r="C23" s="349" t="s">
        <v>124</v>
      </c>
      <c r="D23" s="196">
        <f t="shared" si="17"/>
        <v>7.6499999999999999E-2</v>
      </c>
      <c r="E23" s="86"/>
      <c r="F23" s="86"/>
      <c r="G23" s="86"/>
      <c r="H23" s="86"/>
      <c r="I23" s="197"/>
      <c r="J23" s="202" t="str">
        <f>IFERROR(IF($B23="","",_xlfn.XLOOKUP($B23,'Positions &amp; Wages'!$C$3:$C$23,'Positions &amp; Wages'!$AC$3:$AC$23)*$D23),"")</f>
        <v/>
      </c>
      <c r="K23" s="203" t="str">
        <f>IFERROR(IF($B23="","",_xlfn.XLOOKUP($B23,'Positions &amp; Wages'!$C$3:$C$23,'Positions &amp; Wages'!$AG$3:$AG$23)*E23),"")</f>
        <v/>
      </c>
      <c r="L23" s="203" t="str">
        <f>IFERROR(IF($B23="","",_xlfn.XLOOKUP($B23,'Positions &amp; Wages'!$C$3:$C$23,'Positions &amp; Wages'!$AG$3:$AG$23)*F23),"")</f>
        <v/>
      </c>
      <c r="M23" s="203" t="str">
        <f>IFERROR(IF($B23="","",_xlfn.XLOOKUP($B23,'Positions &amp; Wages'!$C$3:$C$23,'Positions &amp; Wages'!$AG$3:$AG$23)*G23),"")</f>
        <v/>
      </c>
      <c r="N23" s="203" t="str">
        <f>IFERROR(IF($B23="","",_xlfn.XLOOKUP($B23,'Positions &amp; Wages'!$C$3:$C$23,'Positions &amp; Wages'!$AG$3:$AG$23)*H23),"")</f>
        <v/>
      </c>
      <c r="O23" s="203" t="str">
        <f>IFERROR(IF($B23="","",_xlfn.XLOOKUP($B23,'Positions &amp; Wages'!$C$3:$C$23,'Positions &amp; Wages'!$AG$3:$AG$23)*I23),"")</f>
        <v/>
      </c>
      <c r="P23" s="86" t="str">
        <f t="shared" si="10"/>
        <v/>
      </c>
      <c r="Q23" s="86" t="str">
        <f t="shared" si="11"/>
        <v/>
      </c>
      <c r="R23" s="86" t="str">
        <f t="shared" si="12"/>
        <v/>
      </c>
      <c r="S23" s="86" t="str">
        <f t="shared" si="13"/>
        <v/>
      </c>
      <c r="T23" s="86" t="str">
        <f t="shared" si="14"/>
        <v/>
      </c>
      <c r="U23" s="86" t="str">
        <f t="shared" si="15"/>
        <v/>
      </c>
      <c r="V23" s="204">
        <f t="shared" si="16"/>
        <v>0</v>
      </c>
      <c r="W23" s="207" t="str">
        <f>IFERROR(IF($B23="","",_xlfn.XLOOKUP($B23,'Positions &amp; Wages'!$C$3:$C$23,'Positions &amp; Wages'!$AD$3:$AD$23)*D23),"")</f>
        <v/>
      </c>
      <c r="X23" s="79" t="str">
        <f>IFERROR(IF($B23="","",_xlfn.XLOOKUP($B23,'Positions &amp; Wages'!$C$4:$C$23,'Positions &amp; Wages'!$AH$4:$AH$23)*$E23),"")</f>
        <v/>
      </c>
      <c r="Y23" s="79" t="str">
        <f>IFERROR(IF($B23="","",_xlfn.XLOOKUP($B23,'Positions &amp; Wages'!$C$4:$C$23,'Positions &amp; Wages'!$AH$4:$AH$23)*$F23),"")</f>
        <v/>
      </c>
      <c r="Z23" s="79" t="str">
        <f>IFERROR(IF($B23="","",_xlfn.XLOOKUP($B23,'Positions &amp; Wages'!$C$4:$C$23,'Positions &amp; Wages'!$AH$4:$AH$23)*$G23),"")</f>
        <v/>
      </c>
      <c r="AA23" s="79" t="str">
        <f>IFERROR(IF($B23="","",_xlfn.XLOOKUP($B23,'Positions &amp; Wages'!$C$4:$C$23,'Positions &amp; Wages'!$AH$4:$AH$23)*$H23),"")</f>
        <v/>
      </c>
      <c r="AB23" s="79" t="str">
        <f>IFERROR(IF($B23="","",_xlfn.XLOOKUP($B23,'Positions &amp; Wages'!$C$4:$C$23,'Positions &amp; Wages'!$AH$4:$AH$23)*$I23),"")</f>
        <v/>
      </c>
      <c r="AC23" s="86"/>
      <c r="AD23" s="86"/>
      <c r="AE23" s="86"/>
      <c r="AF23" s="86"/>
      <c r="AG23" s="86"/>
      <c r="AH23" s="86"/>
      <c r="AI23" s="64"/>
      <c r="AJ23" s="208">
        <f t="shared" si="9"/>
        <v>0</v>
      </c>
      <c r="AK23" s="341" t="str">
        <f t="shared" si="4"/>
        <v/>
      </c>
      <c r="AL23" s="342" t="str">
        <f t="shared" si="5"/>
        <v/>
      </c>
      <c r="AM23" s="342" t="str">
        <f t="shared" si="6"/>
        <v/>
      </c>
      <c r="AN23" s="342" t="str">
        <f t="shared" si="7"/>
        <v/>
      </c>
      <c r="AO23" s="107" t="str">
        <f>_xlfn.XLOOKUP($A23,'Positions &amp; Wages'!$B:$B,'Positions &amp; Wages'!AN:AN,"")</f>
        <v/>
      </c>
      <c r="AP23" s="107" t="str">
        <f>_xlfn.XLOOKUP($A23,'Positions &amp; Wages'!$B:$B,'Positions &amp; Wages'!AO:AO,"")</f>
        <v/>
      </c>
      <c r="AQ23" s="107" t="str">
        <f>_xlfn.XLOOKUP($A23,'Positions &amp; Wages'!$B:$B,'Positions &amp; Wages'!AP:AP,"")</f>
        <v/>
      </c>
      <c r="AR23" s="108" t="str">
        <f>_xlfn.XLOOKUP($A23,'Positions &amp; Wages'!$B:$B,'Positions &amp; Wages'!AQ:AQ,"")</f>
        <v/>
      </c>
    </row>
  </sheetData>
  <sheetProtection formatCells="0" formatColumns="0" formatRows="0"/>
  <mergeCells count="6">
    <mergeCell ref="D1:I1"/>
    <mergeCell ref="AK1:AR1"/>
    <mergeCell ref="J1:O1"/>
    <mergeCell ref="P1:V1"/>
    <mergeCell ref="AC1:AJ1"/>
    <mergeCell ref="W1:AB1"/>
  </mergeCells>
  <phoneticPr fontId="7" type="noConversion"/>
  <dataValidations count="1">
    <dataValidation type="list" allowBlank="1" showInputMessage="1" showErrorMessage="1" sqref="AI3:AI23" xr:uid="{A67F4C1E-FB80-4ADD-B3E2-F3B27C7931DE}">
      <formula1>"Cash, In-Kind"</formula1>
    </dataValidation>
  </dataValidations>
  <pageMargins left="0.7" right="0.7" top="0.75" bottom="0.75" header="0.3" footer="0.3"/>
  <pageSetup orientation="portrait" r:id="rId1"/>
  <ignoredErrors>
    <ignoredError sqref="P15:U23" unlockedFormula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37A87-27E3-454C-A97D-24B62BBF64A3}">
  <dimension ref="A1:AP24"/>
  <sheetViews>
    <sheetView zoomScaleNormal="100" workbookViewId="0">
      <selection activeCell="E14" sqref="E14"/>
    </sheetView>
  </sheetViews>
  <sheetFormatPr defaultColWidth="16.6640625" defaultRowHeight="14.4" x14ac:dyDescent="0.3"/>
  <cols>
    <col min="1" max="1" width="3.6640625" style="58" bestFit="1" customWidth="1"/>
    <col min="2" max="2" width="17.33203125" bestFit="1" customWidth="1"/>
    <col min="3" max="3" width="19.33203125" bestFit="1" customWidth="1"/>
    <col min="4" max="4" width="19.33203125" customWidth="1"/>
    <col min="5" max="5" width="14.5546875" bestFit="1" customWidth="1"/>
    <col min="6" max="6" width="15" bestFit="1" customWidth="1"/>
    <col min="7" max="7" width="12.44140625" bestFit="1" customWidth="1"/>
    <col min="8" max="8" width="5.88671875" bestFit="1" customWidth="1"/>
    <col min="9" max="9" width="5.44140625" bestFit="1" customWidth="1"/>
    <col min="10" max="10" width="7" style="1" bestFit="1" customWidth="1"/>
    <col min="11" max="11" width="14.44140625" style="13" bestFit="1" customWidth="1"/>
    <col min="12" max="12" width="18.44140625" style="1" bestFit="1" customWidth="1"/>
    <col min="13" max="13" width="9" style="1" bestFit="1" customWidth="1"/>
    <col min="14" max="14" width="14.5546875" style="1" bestFit="1" customWidth="1"/>
    <col min="15" max="15" width="13.44140625" style="13" bestFit="1" customWidth="1"/>
    <col min="16" max="16" width="14.44140625" bestFit="1" customWidth="1"/>
    <col min="17" max="17" width="14.109375" style="13" bestFit="1" customWidth="1"/>
    <col min="18" max="18" width="14.44140625" style="13" bestFit="1" customWidth="1"/>
    <col min="19" max="19" width="11.109375" bestFit="1" customWidth="1"/>
    <col min="20" max="20" width="11.5546875" style="1" bestFit="1" customWidth="1"/>
    <col min="21" max="21" width="16.33203125" style="13" bestFit="1" customWidth="1"/>
    <col min="22" max="22" width="10.5546875" style="13" bestFit="1" customWidth="1"/>
    <col min="23" max="23" width="12.5546875" style="13" bestFit="1" customWidth="1"/>
    <col min="24" max="24" width="8" style="13" bestFit="1" customWidth="1"/>
    <col min="25" max="25" width="8.44140625" style="13" bestFit="1" customWidth="1"/>
    <col min="26" max="27" width="8" style="13" bestFit="1" customWidth="1"/>
    <col min="28" max="28" width="10.6640625" style="119" bestFit="1" customWidth="1"/>
    <col min="29" max="29" width="16.109375" style="3" customWidth="1"/>
    <col min="30" max="30" width="13.88671875" style="13" bestFit="1" customWidth="1"/>
    <col min="31" max="32" width="13.88671875" style="13" customWidth="1"/>
    <col min="33" max="33" width="12.109375" style="1" customWidth="1"/>
    <col min="34" max="34" width="15" style="13" bestFit="1" customWidth="1"/>
    <col min="35" max="37" width="19.109375" bestFit="1" customWidth="1"/>
    <col min="38" max="38" width="20.88671875" customWidth="1"/>
  </cols>
  <sheetData>
    <row r="1" spans="1:42" ht="45" customHeight="1" thickBot="1" x14ac:dyDescent="0.35">
      <c r="A1" s="312"/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313"/>
      <c r="W1" s="313"/>
      <c r="X1" s="313"/>
      <c r="Y1" s="313"/>
      <c r="Z1" s="313"/>
      <c r="AA1" s="313"/>
      <c r="AB1" s="313"/>
      <c r="AC1" s="302" t="s">
        <v>151</v>
      </c>
      <c r="AD1" s="303"/>
      <c r="AE1" s="303"/>
      <c r="AF1" s="303"/>
      <c r="AG1" s="303"/>
      <c r="AH1" s="304"/>
      <c r="AI1" s="308" t="s">
        <v>343</v>
      </c>
      <c r="AJ1" s="308"/>
      <c r="AK1" s="308"/>
      <c r="AL1" s="308"/>
      <c r="AM1" s="308"/>
      <c r="AN1" s="308"/>
      <c r="AO1" s="308"/>
      <c r="AP1" s="309"/>
    </row>
    <row r="2" spans="1:42" ht="15" thickBot="1" x14ac:dyDescent="0.35">
      <c r="A2" s="225"/>
      <c r="B2" s="315" t="s">
        <v>340</v>
      </c>
      <c r="C2" s="314"/>
      <c r="D2" s="314"/>
      <c r="E2" s="314"/>
      <c r="F2" s="314"/>
      <c r="G2" s="314"/>
      <c r="H2" s="314" t="s">
        <v>335</v>
      </c>
      <c r="I2" s="314"/>
      <c r="J2" s="314"/>
      <c r="K2" s="314"/>
      <c r="L2" s="227" t="s">
        <v>336</v>
      </c>
      <c r="M2" s="314" t="s">
        <v>337</v>
      </c>
      <c r="N2" s="314"/>
      <c r="O2" s="314"/>
      <c r="P2" s="314" t="s">
        <v>338</v>
      </c>
      <c r="Q2" s="314"/>
      <c r="R2" s="314"/>
      <c r="S2" s="314" t="s">
        <v>339</v>
      </c>
      <c r="T2" s="314"/>
      <c r="U2" s="314"/>
      <c r="V2" s="314"/>
      <c r="W2" s="314"/>
      <c r="X2" s="314" t="s">
        <v>53</v>
      </c>
      <c r="Y2" s="314"/>
      <c r="Z2" s="314"/>
      <c r="AA2" s="314"/>
      <c r="AB2" s="228" t="s">
        <v>59</v>
      </c>
      <c r="AC2" s="305"/>
      <c r="AD2" s="306"/>
      <c r="AE2" s="306"/>
      <c r="AF2" s="306"/>
      <c r="AG2" s="306"/>
      <c r="AH2" s="307"/>
      <c r="AI2" s="310"/>
      <c r="AJ2" s="310"/>
      <c r="AK2" s="310"/>
      <c r="AL2" s="310"/>
      <c r="AM2" s="310"/>
      <c r="AN2" s="310"/>
      <c r="AO2" s="310"/>
      <c r="AP2" s="311"/>
    </row>
    <row r="3" spans="1:42" s="31" customFormat="1" ht="43.2" x14ac:dyDescent="0.3">
      <c r="A3" s="161" t="s">
        <v>100</v>
      </c>
      <c r="B3" s="81" t="s">
        <v>69</v>
      </c>
      <c r="C3" s="81" t="s">
        <v>70</v>
      </c>
      <c r="D3" s="81" t="s">
        <v>341</v>
      </c>
      <c r="E3" s="81" t="s">
        <v>103</v>
      </c>
      <c r="F3" s="81" t="s">
        <v>101</v>
      </c>
      <c r="G3" s="81" t="s">
        <v>102</v>
      </c>
      <c r="H3" s="81" t="s">
        <v>71</v>
      </c>
      <c r="I3" s="81" t="s">
        <v>72</v>
      </c>
      <c r="J3" s="82" t="s">
        <v>73</v>
      </c>
      <c r="K3" s="90" t="s">
        <v>78</v>
      </c>
      <c r="L3" s="94" t="s">
        <v>68</v>
      </c>
      <c r="M3" s="75" t="s">
        <v>145</v>
      </c>
      <c r="N3" s="82" t="s">
        <v>74</v>
      </c>
      <c r="O3" s="77" t="s">
        <v>79</v>
      </c>
      <c r="P3" s="97" t="s">
        <v>75</v>
      </c>
      <c r="Q3" s="85" t="s">
        <v>76</v>
      </c>
      <c r="R3" s="90" t="s">
        <v>77</v>
      </c>
      <c r="S3" s="100" t="s">
        <v>80</v>
      </c>
      <c r="T3" s="82" t="s">
        <v>84</v>
      </c>
      <c r="U3" s="76" t="s">
        <v>81</v>
      </c>
      <c r="V3" s="76" t="s">
        <v>82</v>
      </c>
      <c r="W3" s="77" t="s">
        <v>83</v>
      </c>
      <c r="X3" s="84" t="s">
        <v>55</v>
      </c>
      <c r="Y3" s="85" t="s">
        <v>56</v>
      </c>
      <c r="Z3" s="85" t="s">
        <v>57</v>
      </c>
      <c r="AA3" s="85" t="s">
        <v>141</v>
      </c>
      <c r="AB3" s="90" t="s">
        <v>85</v>
      </c>
      <c r="AC3" s="226" t="s">
        <v>148</v>
      </c>
      <c r="AD3" s="30" t="s">
        <v>64</v>
      </c>
      <c r="AE3" s="23" t="s">
        <v>144</v>
      </c>
      <c r="AF3" s="23" t="s">
        <v>63</v>
      </c>
      <c r="AG3" s="22" t="s">
        <v>330</v>
      </c>
      <c r="AH3" s="199" t="s">
        <v>98</v>
      </c>
      <c r="AI3" s="84" t="s">
        <v>109</v>
      </c>
      <c r="AJ3" s="85" t="s">
        <v>108</v>
      </c>
      <c r="AK3" s="85" t="s">
        <v>110</v>
      </c>
      <c r="AL3" s="85" t="s">
        <v>111</v>
      </c>
      <c r="AM3" s="83" t="s">
        <v>112</v>
      </c>
      <c r="AN3" s="83" t="s">
        <v>105</v>
      </c>
      <c r="AO3" s="83" t="s">
        <v>106</v>
      </c>
      <c r="AP3" s="105" t="s">
        <v>107</v>
      </c>
    </row>
    <row r="4" spans="1:42" s="139" customFormat="1" x14ac:dyDescent="0.3">
      <c r="A4" s="162" t="s">
        <v>171</v>
      </c>
      <c r="B4" s="159" t="s">
        <v>172</v>
      </c>
      <c r="C4" s="159" t="s">
        <v>173</v>
      </c>
      <c r="D4" s="159" t="s">
        <v>342</v>
      </c>
      <c r="E4" s="159" t="s">
        <v>174</v>
      </c>
      <c r="F4" s="163">
        <v>46447</v>
      </c>
      <c r="G4" s="163">
        <v>46451</v>
      </c>
      <c r="H4" s="159">
        <v>60</v>
      </c>
      <c r="I4" s="159">
        <v>2</v>
      </c>
      <c r="J4" s="160">
        <v>0.7</v>
      </c>
      <c r="K4" s="91">
        <f>H4*I4*J4</f>
        <v>84</v>
      </c>
      <c r="L4" s="169">
        <v>350</v>
      </c>
      <c r="M4" s="170">
        <v>500</v>
      </c>
      <c r="N4" s="160">
        <f>30*2</f>
        <v>60</v>
      </c>
      <c r="O4" s="78">
        <f t="shared" ref="O4" si="0">SUM(M4,N4)</f>
        <v>560</v>
      </c>
      <c r="P4" s="98">
        <f t="shared" ref="P4" si="1">G4-F4</f>
        <v>4</v>
      </c>
      <c r="Q4" s="160">
        <v>191</v>
      </c>
      <c r="R4" s="91">
        <f t="shared" ref="R4" si="2">P4*Q4</f>
        <v>764</v>
      </c>
      <c r="S4" s="101">
        <f t="shared" ref="S4" si="3">IF(G4-F4+1&gt;=2,G4-F4+1,0)</f>
        <v>5</v>
      </c>
      <c r="T4" s="168">
        <v>80</v>
      </c>
      <c r="U4" s="47">
        <f t="shared" ref="U4" si="4">T4*0.75*2</f>
        <v>120</v>
      </c>
      <c r="V4" s="47">
        <f t="shared" ref="V4" si="5">IF(S4&lt;=2,0,(S4-2)*T4)</f>
        <v>240</v>
      </c>
      <c r="W4" s="78">
        <f t="shared" ref="W4" si="6">SUM(U4,V4)</f>
        <v>360</v>
      </c>
      <c r="X4" s="167">
        <f>6*5</f>
        <v>30</v>
      </c>
      <c r="Y4" s="160">
        <f>60*2</f>
        <v>120</v>
      </c>
      <c r="Z4" s="160"/>
      <c r="AA4" s="160"/>
      <c r="AB4" s="103">
        <f t="shared" ref="AB4:AB24" si="7">SUM(L4,K4,O4,R4,W4,X4,Y4,Z4,AA4)</f>
        <v>2268</v>
      </c>
      <c r="AC4" s="164">
        <v>1</v>
      </c>
      <c r="AD4" s="47">
        <f>IFERROR(AB4*AC4,"")</f>
        <v>2268</v>
      </c>
      <c r="AE4" s="148">
        <v>2000</v>
      </c>
      <c r="AF4" s="148">
        <v>268</v>
      </c>
      <c r="AG4" s="152" t="s">
        <v>331</v>
      </c>
      <c r="AH4" s="165">
        <f>AE4+AF4</f>
        <v>2268</v>
      </c>
      <c r="AI4" s="167">
        <f>AD4</f>
        <v>2268</v>
      </c>
      <c r="AJ4" s="160">
        <v>0</v>
      </c>
      <c r="AK4" s="160">
        <v>0</v>
      </c>
      <c r="AL4" s="160">
        <v>0</v>
      </c>
      <c r="AM4" s="74">
        <f t="shared" ref="AM4:AM5" si="8">IFERROR(AI4/$AD4,"")</f>
        <v>1</v>
      </c>
      <c r="AN4" s="74">
        <f t="shared" ref="AN4:AN5" si="9">IFERROR(AJ4/$AD4,"")</f>
        <v>0</v>
      </c>
      <c r="AO4" s="74">
        <f t="shared" ref="AO4:AO5" si="10">IFERROR(AK4/$AD4,"")</f>
        <v>0</v>
      </c>
      <c r="AP4" s="106">
        <f t="shared" ref="AP4:AP5" si="11">IFERROR(AL4/$AD4,"")</f>
        <v>0</v>
      </c>
    </row>
    <row r="5" spans="1:42" x14ac:dyDescent="0.3">
      <c r="A5" s="120" t="s">
        <v>195</v>
      </c>
      <c r="B5" s="230"/>
      <c r="C5" s="230"/>
      <c r="D5" s="230"/>
      <c r="E5" s="230"/>
      <c r="F5" s="52"/>
      <c r="G5" s="52"/>
      <c r="H5" s="230"/>
      <c r="I5" s="230"/>
      <c r="J5" s="231"/>
      <c r="K5" s="91">
        <f>H5*I5*J5</f>
        <v>0</v>
      </c>
      <c r="L5" s="232"/>
      <c r="M5" s="233"/>
      <c r="N5" s="231"/>
      <c r="O5" s="78">
        <f t="shared" ref="O5" si="12">SUM(M5,N5)</f>
        <v>0</v>
      </c>
      <c r="P5" s="98">
        <f t="shared" ref="P5" si="13">G5-F5</f>
        <v>0</v>
      </c>
      <c r="Q5" s="231"/>
      <c r="R5" s="91">
        <f t="shared" ref="R5" si="14">P5*Q5</f>
        <v>0</v>
      </c>
      <c r="S5" s="101">
        <f t="shared" ref="S5" si="15">IF(G5-F5+1&gt;=2,G5-F5+1,0)</f>
        <v>0</v>
      </c>
      <c r="T5" s="234"/>
      <c r="U5" s="47">
        <f t="shared" ref="U5" si="16">T5*0.75*2</f>
        <v>0</v>
      </c>
      <c r="V5" s="47">
        <f t="shared" ref="V5" si="17">IF(S5&lt;=2,0,(S5-2)*T5)</f>
        <v>0</v>
      </c>
      <c r="W5" s="78">
        <f t="shared" ref="W5" si="18">SUM(U5,V5)</f>
        <v>0</v>
      </c>
      <c r="X5" s="236"/>
      <c r="Y5" s="231"/>
      <c r="Z5" s="231"/>
      <c r="AA5" s="231"/>
      <c r="AB5" s="103">
        <f t="shared" ref="AB5" si="19">SUM(L5,K5,O5,R5,W5,X5,Y5,Z5,AA5)</f>
        <v>0</v>
      </c>
      <c r="AC5" s="235">
        <v>1</v>
      </c>
      <c r="AD5" s="47">
        <f>IFERROR(AB5*AC5,"")</f>
        <v>0</v>
      </c>
      <c r="AE5" s="237"/>
      <c r="AF5" s="237"/>
      <c r="AG5" s="50"/>
      <c r="AH5" s="165">
        <f>AE5+AF5</f>
        <v>0</v>
      </c>
      <c r="AI5" s="236"/>
      <c r="AJ5" s="231"/>
      <c r="AK5" s="231"/>
      <c r="AL5" s="231"/>
      <c r="AM5" s="74" t="str">
        <f t="shared" si="8"/>
        <v/>
      </c>
      <c r="AN5" s="74" t="str">
        <f t="shared" si="9"/>
        <v/>
      </c>
      <c r="AO5" s="74" t="str">
        <f t="shared" si="10"/>
        <v/>
      </c>
      <c r="AP5" s="106" t="str">
        <f t="shared" si="11"/>
        <v/>
      </c>
    </row>
    <row r="6" spans="1:42" x14ac:dyDescent="0.3">
      <c r="A6" s="120" t="s">
        <v>196</v>
      </c>
      <c r="B6" s="35"/>
      <c r="C6" s="35"/>
      <c r="D6" s="35"/>
      <c r="E6" s="35"/>
      <c r="F6" s="35"/>
      <c r="G6" s="35"/>
      <c r="H6" s="35"/>
      <c r="I6" s="35"/>
      <c r="J6" s="36"/>
      <c r="K6" s="91">
        <f t="shared" ref="K6:K24" si="20">H6*I6*J6</f>
        <v>0</v>
      </c>
      <c r="L6" s="95"/>
      <c r="M6" s="87"/>
      <c r="N6" s="36"/>
      <c r="O6" s="78">
        <f t="shared" ref="O6:O24" si="21">SUM(M6,N6)</f>
        <v>0</v>
      </c>
      <c r="P6" s="98">
        <f t="shared" ref="P6:P24" si="22">G6-F6</f>
        <v>0</v>
      </c>
      <c r="Q6" s="50"/>
      <c r="R6" s="91">
        <f t="shared" ref="R6:R24" si="23">P6*Q6</f>
        <v>0</v>
      </c>
      <c r="S6" s="101">
        <f t="shared" ref="S6:S24" si="24">IF(G6-F6+1&gt;=2,G6-F6+1,0)</f>
        <v>0</v>
      </c>
      <c r="T6" s="36"/>
      <c r="U6" s="47">
        <f t="shared" ref="U6:U24" si="25">T6*0.75*2</f>
        <v>0</v>
      </c>
      <c r="V6" s="47">
        <f t="shared" ref="V6:V24" si="26">IF(S6&lt;=2,0,(S6-2)*T6)</f>
        <v>0</v>
      </c>
      <c r="W6" s="78">
        <f t="shared" ref="W6:W24" si="27">SUM(U6,V6)</f>
        <v>0</v>
      </c>
      <c r="X6" s="60"/>
      <c r="Y6" s="50"/>
      <c r="Z6" s="50"/>
      <c r="AA6" s="50"/>
      <c r="AB6" s="103">
        <f t="shared" si="7"/>
        <v>0</v>
      </c>
      <c r="AC6" s="114"/>
      <c r="AD6" s="47">
        <f t="shared" ref="AD6:AD24" si="28">IFERROR(AB6*AC6,"")</f>
        <v>0</v>
      </c>
      <c r="AE6" s="50"/>
      <c r="AF6" s="50"/>
      <c r="AG6" s="50"/>
      <c r="AH6" s="165">
        <f t="shared" ref="AH6:AH24" si="29">AE6+AF6</f>
        <v>0</v>
      </c>
      <c r="AI6" s="238"/>
      <c r="AJ6" s="35"/>
      <c r="AK6" s="35"/>
      <c r="AL6" s="35"/>
      <c r="AM6" s="74" t="str">
        <f t="shared" ref="AM6:AM21" si="30">IFERROR(AI6/$AD6,"")</f>
        <v/>
      </c>
      <c r="AN6" s="74" t="str">
        <f t="shared" ref="AN6:AN21" si="31">IFERROR(AJ6/$AD6,"")</f>
        <v/>
      </c>
      <c r="AO6" s="74" t="str">
        <f t="shared" ref="AO6:AO21" si="32">IFERROR(AK6/$AD6,"")</f>
        <v/>
      </c>
      <c r="AP6" s="106" t="str">
        <f t="shared" ref="AP6:AP21" si="33">IFERROR(AL6/$AD6,"")</f>
        <v/>
      </c>
    </row>
    <row r="7" spans="1:42" x14ac:dyDescent="0.3">
      <c r="A7" s="120" t="s">
        <v>197</v>
      </c>
      <c r="B7" s="35"/>
      <c r="C7" s="35"/>
      <c r="D7" s="35"/>
      <c r="E7" s="35"/>
      <c r="F7" s="52"/>
      <c r="G7" s="52"/>
      <c r="H7" s="35"/>
      <c r="I7" s="35"/>
      <c r="J7" s="36"/>
      <c r="K7" s="91">
        <f t="shared" si="20"/>
        <v>0</v>
      </c>
      <c r="L7" s="95"/>
      <c r="M7" s="87"/>
      <c r="N7" s="36"/>
      <c r="O7" s="78">
        <f t="shared" si="21"/>
        <v>0</v>
      </c>
      <c r="P7" s="98">
        <f t="shared" si="22"/>
        <v>0</v>
      </c>
      <c r="Q7" s="50"/>
      <c r="R7" s="91">
        <f t="shared" si="23"/>
        <v>0</v>
      </c>
      <c r="S7" s="101">
        <f t="shared" si="24"/>
        <v>0</v>
      </c>
      <c r="T7" s="36"/>
      <c r="U7" s="47">
        <f t="shared" si="25"/>
        <v>0</v>
      </c>
      <c r="V7" s="47">
        <f t="shared" si="26"/>
        <v>0</v>
      </c>
      <c r="W7" s="78">
        <f t="shared" si="27"/>
        <v>0</v>
      </c>
      <c r="X7" s="60"/>
      <c r="Y7" s="50"/>
      <c r="Z7" s="50"/>
      <c r="AA7" s="50"/>
      <c r="AB7" s="103">
        <f t="shared" si="7"/>
        <v>0</v>
      </c>
      <c r="AC7" s="114"/>
      <c r="AD7" s="47">
        <f t="shared" si="28"/>
        <v>0</v>
      </c>
      <c r="AE7" s="50"/>
      <c r="AF7" s="50"/>
      <c r="AG7" s="50"/>
      <c r="AH7" s="165">
        <f t="shared" si="29"/>
        <v>0</v>
      </c>
      <c r="AI7" s="238"/>
      <c r="AJ7" s="35"/>
      <c r="AK7" s="35"/>
      <c r="AL7" s="35"/>
      <c r="AM7" s="74" t="str">
        <f t="shared" si="30"/>
        <v/>
      </c>
      <c r="AN7" s="74" t="str">
        <f t="shared" si="31"/>
        <v/>
      </c>
      <c r="AO7" s="74" t="str">
        <f t="shared" si="32"/>
        <v/>
      </c>
      <c r="AP7" s="106" t="str">
        <f t="shared" si="33"/>
        <v/>
      </c>
    </row>
    <row r="8" spans="1:42" x14ac:dyDescent="0.3">
      <c r="A8" s="120" t="s">
        <v>198</v>
      </c>
      <c r="B8" s="35"/>
      <c r="C8" s="35"/>
      <c r="D8" s="35"/>
      <c r="E8" s="35"/>
      <c r="F8" s="35"/>
      <c r="G8" s="35"/>
      <c r="H8" s="35"/>
      <c r="I8" s="35"/>
      <c r="J8" s="36"/>
      <c r="K8" s="91">
        <f t="shared" si="20"/>
        <v>0</v>
      </c>
      <c r="L8" s="95"/>
      <c r="M8" s="87"/>
      <c r="N8" s="36"/>
      <c r="O8" s="78">
        <f t="shared" si="21"/>
        <v>0</v>
      </c>
      <c r="P8" s="98">
        <f t="shared" si="22"/>
        <v>0</v>
      </c>
      <c r="Q8" s="50"/>
      <c r="R8" s="91">
        <f t="shared" si="23"/>
        <v>0</v>
      </c>
      <c r="S8" s="101">
        <f t="shared" si="24"/>
        <v>0</v>
      </c>
      <c r="T8" s="36"/>
      <c r="U8" s="47">
        <f t="shared" si="25"/>
        <v>0</v>
      </c>
      <c r="V8" s="47">
        <f t="shared" si="26"/>
        <v>0</v>
      </c>
      <c r="W8" s="78">
        <f t="shared" si="27"/>
        <v>0</v>
      </c>
      <c r="X8" s="60"/>
      <c r="Y8" s="50"/>
      <c r="Z8" s="50"/>
      <c r="AA8" s="50"/>
      <c r="AB8" s="103">
        <f t="shared" si="7"/>
        <v>0</v>
      </c>
      <c r="AC8" s="114"/>
      <c r="AD8" s="47">
        <f t="shared" si="28"/>
        <v>0</v>
      </c>
      <c r="AE8" s="50"/>
      <c r="AF8" s="50"/>
      <c r="AG8" s="50"/>
      <c r="AH8" s="165">
        <f t="shared" si="29"/>
        <v>0</v>
      </c>
      <c r="AI8" s="238"/>
      <c r="AJ8" s="35"/>
      <c r="AK8" s="35"/>
      <c r="AL8" s="35"/>
      <c r="AM8" s="74" t="str">
        <f t="shared" si="30"/>
        <v/>
      </c>
      <c r="AN8" s="74" t="str">
        <f t="shared" si="31"/>
        <v/>
      </c>
      <c r="AO8" s="74" t="str">
        <f t="shared" si="32"/>
        <v/>
      </c>
      <c r="AP8" s="106" t="str">
        <f t="shared" si="33"/>
        <v/>
      </c>
    </row>
    <row r="9" spans="1:42" x14ac:dyDescent="0.3">
      <c r="A9" s="120" t="s">
        <v>199</v>
      </c>
      <c r="B9" s="35"/>
      <c r="C9" s="35"/>
      <c r="D9" s="35"/>
      <c r="E9" s="35"/>
      <c r="F9" s="35"/>
      <c r="G9" s="35"/>
      <c r="H9" s="35"/>
      <c r="I9" s="35"/>
      <c r="J9" s="36"/>
      <c r="K9" s="91">
        <f t="shared" si="20"/>
        <v>0</v>
      </c>
      <c r="L9" s="95"/>
      <c r="M9" s="87"/>
      <c r="N9" s="36"/>
      <c r="O9" s="78">
        <f t="shared" si="21"/>
        <v>0</v>
      </c>
      <c r="P9" s="98">
        <f t="shared" si="22"/>
        <v>0</v>
      </c>
      <c r="Q9" s="50"/>
      <c r="R9" s="91">
        <f t="shared" si="23"/>
        <v>0</v>
      </c>
      <c r="S9" s="101">
        <f t="shared" si="24"/>
        <v>0</v>
      </c>
      <c r="T9" s="36"/>
      <c r="U9" s="47">
        <f t="shared" si="25"/>
        <v>0</v>
      </c>
      <c r="V9" s="47">
        <f t="shared" si="26"/>
        <v>0</v>
      </c>
      <c r="W9" s="78">
        <f t="shared" si="27"/>
        <v>0</v>
      </c>
      <c r="X9" s="60"/>
      <c r="Y9" s="50"/>
      <c r="Z9" s="50"/>
      <c r="AA9" s="50"/>
      <c r="AB9" s="103">
        <f t="shared" si="7"/>
        <v>0</v>
      </c>
      <c r="AC9" s="114"/>
      <c r="AD9" s="47">
        <f t="shared" si="28"/>
        <v>0</v>
      </c>
      <c r="AE9" s="50"/>
      <c r="AF9" s="50"/>
      <c r="AG9" s="50"/>
      <c r="AH9" s="165">
        <f t="shared" si="29"/>
        <v>0</v>
      </c>
      <c r="AI9" s="238"/>
      <c r="AJ9" s="35"/>
      <c r="AK9" s="35"/>
      <c r="AL9" s="35"/>
      <c r="AM9" s="74" t="str">
        <f t="shared" si="30"/>
        <v/>
      </c>
      <c r="AN9" s="74" t="str">
        <f t="shared" si="31"/>
        <v/>
      </c>
      <c r="AO9" s="74" t="str">
        <f t="shared" si="32"/>
        <v/>
      </c>
      <c r="AP9" s="106" t="str">
        <f t="shared" si="33"/>
        <v/>
      </c>
    </row>
    <row r="10" spans="1:42" x14ac:dyDescent="0.3">
      <c r="A10" s="120" t="s">
        <v>200</v>
      </c>
      <c r="B10" s="35"/>
      <c r="C10" s="35"/>
      <c r="D10" s="35"/>
      <c r="E10" s="35"/>
      <c r="F10" s="35"/>
      <c r="G10" s="35"/>
      <c r="H10" s="35"/>
      <c r="I10" s="35"/>
      <c r="J10" s="36"/>
      <c r="K10" s="91">
        <f t="shared" si="20"/>
        <v>0</v>
      </c>
      <c r="L10" s="95"/>
      <c r="M10" s="87"/>
      <c r="N10" s="36"/>
      <c r="O10" s="78">
        <f t="shared" si="21"/>
        <v>0</v>
      </c>
      <c r="P10" s="98">
        <f t="shared" si="22"/>
        <v>0</v>
      </c>
      <c r="Q10" s="50"/>
      <c r="R10" s="91">
        <f t="shared" si="23"/>
        <v>0</v>
      </c>
      <c r="S10" s="101">
        <f t="shared" si="24"/>
        <v>0</v>
      </c>
      <c r="T10" s="36"/>
      <c r="U10" s="47">
        <f t="shared" si="25"/>
        <v>0</v>
      </c>
      <c r="V10" s="47">
        <f t="shared" si="26"/>
        <v>0</v>
      </c>
      <c r="W10" s="78">
        <f t="shared" si="27"/>
        <v>0</v>
      </c>
      <c r="X10" s="60"/>
      <c r="Y10" s="50"/>
      <c r="Z10" s="50"/>
      <c r="AA10" s="50"/>
      <c r="AB10" s="103">
        <f t="shared" si="7"/>
        <v>0</v>
      </c>
      <c r="AC10" s="114"/>
      <c r="AD10" s="47">
        <f t="shared" si="28"/>
        <v>0</v>
      </c>
      <c r="AE10" s="50"/>
      <c r="AF10" s="50"/>
      <c r="AG10" s="50"/>
      <c r="AH10" s="165">
        <f t="shared" si="29"/>
        <v>0</v>
      </c>
      <c r="AI10" s="238"/>
      <c r="AJ10" s="35"/>
      <c r="AK10" s="35"/>
      <c r="AL10" s="35"/>
      <c r="AM10" s="74" t="str">
        <f t="shared" si="30"/>
        <v/>
      </c>
      <c r="AN10" s="74" t="str">
        <f t="shared" si="31"/>
        <v/>
      </c>
      <c r="AO10" s="74" t="str">
        <f t="shared" si="32"/>
        <v/>
      </c>
      <c r="AP10" s="106" t="str">
        <f t="shared" si="33"/>
        <v/>
      </c>
    </row>
    <row r="11" spans="1:42" x14ac:dyDescent="0.3">
      <c r="A11" s="120" t="s">
        <v>201</v>
      </c>
      <c r="B11" s="35"/>
      <c r="C11" s="35"/>
      <c r="D11" s="35"/>
      <c r="E11" s="35"/>
      <c r="F11" s="35"/>
      <c r="G11" s="35"/>
      <c r="H11" s="35"/>
      <c r="I11" s="35"/>
      <c r="J11" s="36"/>
      <c r="K11" s="91">
        <f t="shared" si="20"/>
        <v>0</v>
      </c>
      <c r="L11" s="95"/>
      <c r="M11" s="87"/>
      <c r="N11" s="36"/>
      <c r="O11" s="78">
        <f t="shared" si="21"/>
        <v>0</v>
      </c>
      <c r="P11" s="98">
        <f t="shared" si="22"/>
        <v>0</v>
      </c>
      <c r="Q11" s="50"/>
      <c r="R11" s="91">
        <f t="shared" si="23"/>
        <v>0</v>
      </c>
      <c r="S11" s="101">
        <f t="shared" si="24"/>
        <v>0</v>
      </c>
      <c r="T11" s="36"/>
      <c r="U11" s="47">
        <f t="shared" si="25"/>
        <v>0</v>
      </c>
      <c r="V11" s="47">
        <f t="shared" si="26"/>
        <v>0</v>
      </c>
      <c r="W11" s="78">
        <f t="shared" si="27"/>
        <v>0</v>
      </c>
      <c r="X11" s="60"/>
      <c r="Y11" s="50"/>
      <c r="Z11" s="50"/>
      <c r="AA11" s="50"/>
      <c r="AB11" s="103">
        <f t="shared" si="7"/>
        <v>0</v>
      </c>
      <c r="AC11" s="114"/>
      <c r="AD11" s="47">
        <f t="shared" si="28"/>
        <v>0</v>
      </c>
      <c r="AE11" s="50"/>
      <c r="AF11" s="50"/>
      <c r="AG11" s="50"/>
      <c r="AH11" s="165">
        <f t="shared" si="29"/>
        <v>0</v>
      </c>
      <c r="AI11" s="238"/>
      <c r="AJ11" s="35"/>
      <c r="AK11" s="35"/>
      <c r="AL11" s="35"/>
      <c r="AM11" s="74" t="str">
        <f t="shared" si="30"/>
        <v/>
      </c>
      <c r="AN11" s="74" t="str">
        <f t="shared" si="31"/>
        <v/>
      </c>
      <c r="AO11" s="74" t="str">
        <f t="shared" si="32"/>
        <v/>
      </c>
      <c r="AP11" s="106" t="str">
        <f t="shared" si="33"/>
        <v/>
      </c>
    </row>
    <row r="12" spans="1:42" x14ac:dyDescent="0.3">
      <c r="A12" s="120" t="s">
        <v>202</v>
      </c>
      <c r="B12" s="35"/>
      <c r="C12" s="35"/>
      <c r="D12" s="35"/>
      <c r="E12" s="35"/>
      <c r="F12" s="52"/>
      <c r="G12" s="52"/>
      <c r="H12" s="35"/>
      <c r="I12" s="35"/>
      <c r="J12" s="36"/>
      <c r="K12" s="91">
        <f t="shared" si="20"/>
        <v>0</v>
      </c>
      <c r="L12" s="95"/>
      <c r="M12" s="87"/>
      <c r="N12" s="36"/>
      <c r="O12" s="78">
        <f t="shared" si="21"/>
        <v>0</v>
      </c>
      <c r="P12" s="98">
        <f t="shared" si="22"/>
        <v>0</v>
      </c>
      <c r="Q12" s="50"/>
      <c r="R12" s="91">
        <f t="shared" si="23"/>
        <v>0</v>
      </c>
      <c r="S12" s="101">
        <f t="shared" si="24"/>
        <v>0</v>
      </c>
      <c r="T12" s="36"/>
      <c r="U12" s="47">
        <f t="shared" si="25"/>
        <v>0</v>
      </c>
      <c r="V12" s="47">
        <f t="shared" si="26"/>
        <v>0</v>
      </c>
      <c r="W12" s="78">
        <f t="shared" si="27"/>
        <v>0</v>
      </c>
      <c r="X12" s="60"/>
      <c r="Y12" s="50"/>
      <c r="Z12" s="50"/>
      <c r="AA12" s="50"/>
      <c r="AB12" s="103">
        <f t="shared" si="7"/>
        <v>0</v>
      </c>
      <c r="AC12" s="114"/>
      <c r="AD12" s="47">
        <f t="shared" si="28"/>
        <v>0</v>
      </c>
      <c r="AE12" s="50"/>
      <c r="AF12" s="50"/>
      <c r="AG12" s="50"/>
      <c r="AH12" s="165">
        <f t="shared" si="29"/>
        <v>0</v>
      </c>
      <c r="AI12" s="238"/>
      <c r="AJ12" s="35"/>
      <c r="AK12" s="35"/>
      <c r="AL12" s="35"/>
      <c r="AM12" s="74" t="str">
        <f t="shared" si="30"/>
        <v/>
      </c>
      <c r="AN12" s="74" t="str">
        <f t="shared" si="31"/>
        <v/>
      </c>
      <c r="AO12" s="74" t="str">
        <f t="shared" si="32"/>
        <v/>
      </c>
      <c r="AP12" s="106" t="str">
        <f t="shared" si="33"/>
        <v/>
      </c>
    </row>
    <row r="13" spans="1:42" x14ac:dyDescent="0.3">
      <c r="A13" s="120" t="s">
        <v>203</v>
      </c>
      <c r="B13" s="35"/>
      <c r="C13" s="35"/>
      <c r="D13" s="35"/>
      <c r="E13" s="35"/>
      <c r="F13" s="35"/>
      <c r="G13" s="35"/>
      <c r="H13" s="35"/>
      <c r="I13" s="35"/>
      <c r="J13" s="36"/>
      <c r="K13" s="91">
        <f t="shared" si="20"/>
        <v>0</v>
      </c>
      <c r="L13" s="95"/>
      <c r="M13" s="87"/>
      <c r="N13" s="36"/>
      <c r="O13" s="78">
        <f t="shared" si="21"/>
        <v>0</v>
      </c>
      <c r="P13" s="98">
        <f t="shared" si="22"/>
        <v>0</v>
      </c>
      <c r="Q13" s="50"/>
      <c r="R13" s="91">
        <f t="shared" si="23"/>
        <v>0</v>
      </c>
      <c r="S13" s="101">
        <f t="shared" si="24"/>
        <v>0</v>
      </c>
      <c r="T13" s="36"/>
      <c r="U13" s="47">
        <f t="shared" si="25"/>
        <v>0</v>
      </c>
      <c r="V13" s="47">
        <f t="shared" si="26"/>
        <v>0</v>
      </c>
      <c r="W13" s="78">
        <f t="shared" si="27"/>
        <v>0</v>
      </c>
      <c r="X13" s="60"/>
      <c r="Y13" s="50"/>
      <c r="Z13" s="50"/>
      <c r="AA13" s="50"/>
      <c r="AB13" s="103">
        <f t="shared" si="7"/>
        <v>0</v>
      </c>
      <c r="AC13" s="114"/>
      <c r="AD13" s="47">
        <f t="shared" si="28"/>
        <v>0</v>
      </c>
      <c r="AE13" s="50"/>
      <c r="AF13" s="50"/>
      <c r="AG13" s="50"/>
      <c r="AH13" s="165">
        <f t="shared" si="29"/>
        <v>0</v>
      </c>
      <c r="AI13" s="238"/>
      <c r="AJ13" s="35"/>
      <c r="AK13" s="35"/>
      <c r="AL13" s="35"/>
      <c r="AM13" s="74" t="str">
        <f t="shared" si="30"/>
        <v/>
      </c>
      <c r="AN13" s="74" t="str">
        <f t="shared" si="31"/>
        <v/>
      </c>
      <c r="AO13" s="74" t="str">
        <f t="shared" si="32"/>
        <v/>
      </c>
      <c r="AP13" s="106" t="str">
        <f t="shared" si="33"/>
        <v/>
      </c>
    </row>
    <row r="14" spans="1:42" x14ac:dyDescent="0.3">
      <c r="A14" s="120" t="s">
        <v>204</v>
      </c>
      <c r="B14" s="35"/>
      <c r="C14" s="35"/>
      <c r="D14" s="35"/>
      <c r="E14" s="35"/>
      <c r="F14" s="35"/>
      <c r="G14" s="35"/>
      <c r="H14" s="35"/>
      <c r="I14" s="35"/>
      <c r="J14" s="36"/>
      <c r="K14" s="91">
        <f t="shared" si="20"/>
        <v>0</v>
      </c>
      <c r="L14" s="95"/>
      <c r="M14" s="87"/>
      <c r="N14" s="36"/>
      <c r="O14" s="78">
        <f t="shared" si="21"/>
        <v>0</v>
      </c>
      <c r="P14" s="98">
        <f t="shared" si="22"/>
        <v>0</v>
      </c>
      <c r="Q14" s="50"/>
      <c r="R14" s="91">
        <f t="shared" si="23"/>
        <v>0</v>
      </c>
      <c r="S14" s="101">
        <f t="shared" si="24"/>
        <v>0</v>
      </c>
      <c r="T14" s="36"/>
      <c r="U14" s="47">
        <f t="shared" si="25"/>
        <v>0</v>
      </c>
      <c r="V14" s="47">
        <f t="shared" si="26"/>
        <v>0</v>
      </c>
      <c r="W14" s="78">
        <f t="shared" si="27"/>
        <v>0</v>
      </c>
      <c r="X14" s="60"/>
      <c r="Y14" s="50"/>
      <c r="Z14" s="50"/>
      <c r="AA14" s="50"/>
      <c r="AB14" s="103">
        <f t="shared" si="7"/>
        <v>0</v>
      </c>
      <c r="AC14" s="114"/>
      <c r="AD14" s="47">
        <f t="shared" si="28"/>
        <v>0</v>
      </c>
      <c r="AE14" s="50"/>
      <c r="AF14" s="50"/>
      <c r="AG14" s="50"/>
      <c r="AH14" s="165">
        <f t="shared" si="29"/>
        <v>0</v>
      </c>
      <c r="AI14" s="238"/>
      <c r="AJ14" s="35"/>
      <c r="AK14" s="35"/>
      <c r="AL14" s="35"/>
      <c r="AM14" s="74" t="str">
        <f t="shared" si="30"/>
        <v/>
      </c>
      <c r="AN14" s="74" t="str">
        <f t="shared" si="31"/>
        <v/>
      </c>
      <c r="AO14" s="74" t="str">
        <f t="shared" si="32"/>
        <v/>
      </c>
      <c r="AP14" s="106" t="str">
        <f t="shared" si="33"/>
        <v/>
      </c>
    </row>
    <row r="15" spans="1:42" x14ac:dyDescent="0.3">
      <c r="A15" s="120" t="s">
        <v>205</v>
      </c>
      <c r="B15" s="35"/>
      <c r="C15" s="35"/>
      <c r="D15" s="35"/>
      <c r="E15" s="35"/>
      <c r="F15" s="35"/>
      <c r="G15" s="35"/>
      <c r="H15" s="35"/>
      <c r="I15" s="35"/>
      <c r="J15" s="36"/>
      <c r="K15" s="91">
        <f t="shared" si="20"/>
        <v>0</v>
      </c>
      <c r="L15" s="95"/>
      <c r="M15" s="87"/>
      <c r="N15" s="36"/>
      <c r="O15" s="78">
        <f t="shared" si="21"/>
        <v>0</v>
      </c>
      <c r="P15" s="98">
        <f t="shared" si="22"/>
        <v>0</v>
      </c>
      <c r="Q15" s="50"/>
      <c r="R15" s="91">
        <f t="shared" si="23"/>
        <v>0</v>
      </c>
      <c r="S15" s="101">
        <f t="shared" si="24"/>
        <v>0</v>
      </c>
      <c r="T15" s="36"/>
      <c r="U15" s="47">
        <f t="shared" si="25"/>
        <v>0</v>
      </c>
      <c r="V15" s="47">
        <f t="shared" si="26"/>
        <v>0</v>
      </c>
      <c r="W15" s="78">
        <f t="shared" si="27"/>
        <v>0</v>
      </c>
      <c r="X15" s="60"/>
      <c r="Y15" s="50"/>
      <c r="Z15" s="50"/>
      <c r="AA15" s="50"/>
      <c r="AB15" s="103">
        <f t="shared" si="7"/>
        <v>0</v>
      </c>
      <c r="AC15" s="114"/>
      <c r="AD15" s="47">
        <f t="shared" si="28"/>
        <v>0</v>
      </c>
      <c r="AE15" s="50"/>
      <c r="AF15" s="50"/>
      <c r="AG15" s="50"/>
      <c r="AH15" s="165">
        <f t="shared" si="29"/>
        <v>0</v>
      </c>
      <c r="AI15" s="238"/>
      <c r="AJ15" s="35"/>
      <c r="AK15" s="35"/>
      <c r="AL15" s="35"/>
      <c r="AM15" s="74" t="str">
        <f t="shared" si="30"/>
        <v/>
      </c>
      <c r="AN15" s="74" t="str">
        <f t="shared" si="31"/>
        <v/>
      </c>
      <c r="AO15" s="74" t="str">
        <f t="shared" si="32"/>
        <v/>
      </c>
      <c r="AP15" s="106" t="str">
        <f t="shared" si="33"/>
        <v/>
      </c>
    </row>
    <row r="16" spans="1:42" x14ac:dyDescent="0.3">
      <c r="A16" s="120" t="s">
        <v>206</v>
      </c>
      <c r="B16" s="35"/>
      <c r="C16" s="35"/>
      <c r="D16" s="35"/>
      <c r="E16" s="35"/>
      <c r="F16" s="35"/>
      <c r="G16" s="35"/>
      <c r="H16" s="35"/>
      <c r="I16" s="35"/>
      <c r="J16" s="36"/>
      <c r="K16" s="91">
        <f t="shared" si="20"/>
        <v>0</v>
      </c>
      <c r="L16" s="95"/>
      <c r="M16" s="87"/>
      <c r="N16" s="36"/>
      <c r="O16" s="78">
        <f t="shared" si="21"/>
        <v>0</v>
      </c>
      <c r="P16" s="98">
        <f t="shared" si="22"/>
        <v>0</v>
      </c>
      <c r="Q16" s="50"/>
      <c r="R16" s="91">
        <f t="shared" si="23"/>
        <v>0</v>
      </c>
      <c r="S16" s="101">
        <f t="shared" si="24"/>
        <v>0</v>
      </c>
      <c r="T16" s="36"/>
      <c r="U16" s="47">
        <f t="shared" si="25"/>
        <v>0</v>
      </c>
      <c r="V16" s="47">
        <f t="shared" si="26"/>
        <v>0</v>
      </c>
      <c r="W16" s="78">
        <f t="shared" si="27"/>
        <v>0</v>
      </c>
      <c r="X16" s="60"/>
      <c r="Y16" s="50"/>
      <c r="Z16" s="50"/>
      <c r="AA16" s="50"/>
      <c r="AB16" s="103">
        <f t="shared" si="7"/>
        <v>0</v>
      </c>
      <c r="AC16" s="114"/>
      <c r="AD16" s="47">
        <f t="shared" si="28"/>
        <v>0</v>
      </c>
      <c r="AE16" s="50"/>
      <c r="AF16" s="50"/>
      <c r="AG16" s="50"/>
      <c r="AH16" s="165">
        <f t="shared" si="29"/>
        <v>0</v>
      </c>
      <c r="AI16" s="238"/>
      <c r="AJ16" s="35"/>
      <c r="AK16" s="35"/>
      <c r="AL16" s="35"/>
      <c r="AM16" s="74" t="str">
        <f t="shared" si="30"/>
        <v/>
      </c>
      <c r="AN16" s="74" t="str">
        <f t="shared" si="31"/>
        <v/>
      </c>
      <c r="AO16" s="74" t="str">
        <f t="shared" si="32"/>
        <v/>
      </c>
      <c r="AP16" s="106" t="str">
        <f t="shared" si="33"/>
        <v/>
      </c>
    </row>
    <row r="17" spans="1:42" x14ac:dyDescent="0.3">
      <c r="A17" s="120" t="s">
        <v>207</v>
      </c>
      <c r="B17" s="35"/>
      <c r="C17" s="35"/>
      <c r="D17" s="35"/>
      <c r="E17" s="35"/>
      <c r="F17" s="35"/>
      <c r="G17" s="35"/>
      <c r="H17" s="35"/>
      <c r="I17" s="35"/>
      <c r="J17" s="36"/>
      <c r="K17" s="91">
        <f t="shared" si="20"/>
        <v>0</v>
      </c>
      <c r="L17" s="95"/>
      <c r="M17" s="87"/>
      <c r="N17" s="36"/>
      <c r="O17" s="78">
        <f t="shared" si="21"/>
        <v>0</v>
      </c>
      <c r="P17" s="98">
        <f t="shared" si="22"/>
        <v>0</v>
      </c>
      <c r="Q17" s="50"/>
      <c r="R17" s="91">
        <f t="shared" si="23"/>
        <v>0</v>
      </c>
      <c r="S17" s="101">
        <f t="shared" si="24"/>
        <v>0</v>
      </c>
      <c r="T17" s="36"/>
      <c r="U17" s="47">
        <f t="shared" si="25"/>
        <v>0</v>
      </c>
      <c r="V17" s="47">
        <f t="shared" si="26"/>
        <v>0</v>
      </c>
      <c r="W17" s="78">
        <f t="shared" si="27"/>
        <v>0</v>
      </c>
      <c r="X17" s="60"/>
      <c r="Y17" s="50"/>
      <c r="Z17" s="50"/>
      <c r="AA17" s="50"/>
      <c r="AB17" s="103">
        <f t="shared" si="7"/>
        <v>0</v>
      </c>
      <c r="AC17" s="114"/>
      <c r="AD17" s="47">
        <f t="shared" si="28"/>
        <v>0</v>
      </c>
      <c r="AE17" s="50"/>
      <c r="AF17" s="50"/>
      <c r="AG17" s="50"/>
      <c r="AH17" s="165">
        <f t="shared" si="29"/>
        <v>0</v>
      </c>
      <c r="AI17" s="238"/>
      <c r="AJ17" s="35"/>
      <c r="AK17" s="35"/>
      <c r="AL17" s="35"/>
      <c r="AM17" s="74" t="str">
        <f t="shared" si="30"/>
        <v/>
      </c>
      <c r="AN17" s="74" t="str">
        <f t="shared" si="31"/>
        <v/>
      </c>
      <c r="AO17" s="74" t="str">
        <f t="shared" si="32"/>
        <v/>
      </c>
      <c r="AP17" s="106" t="str">
        <f t="shared" si="33"/>
        <v/>
      </c>
    </row>
    <row r="18" spans="1:42" x14ac:dyDescent="0.3">
      <c r="A18" s="120" t="s">
        <v>208</v>
      </c>
      <c r="B18" s="35"/>
      <c r="C18" s="35"/>
      <c r="D18" s="35"/>
      <c r="E18" s="35"/>
      <c r="F18" s="35"/>
      <c r="G18" s="35"/>
      <c r="H18" s="35"/>
      <c r="I18" s="35"/>
      <c r="J18" s="36"/>
      <c r="K18" s="91">
        <f t="shared" si="20"/>
        <v>0</v>
      </c>
      <c r="L18" s="95"/>
      <c r="M18" s="87"/>
      <c r="N18" s="36"/>
      <c r="O18" s="78">
        <f t="shared" si="21"/>
        <v>0</v>
      </c>
      <c r="P18" s="98">
        <f t="shared" si="22"/>
        <v>0</v>
      </c>
      <c r="Q18" s="50"/>
      <c r="R18" s="91">
        <f t="shared" si="23"/>
        <v>0</v>
      </c>
      <c r="S18" s="101">
        <f t="shared" si="24"/>
        <v>0</v>
      </c>
      <c r="T18" s="36"/>
      <c r="U18" s="47">
        <f t="shared" si="25"/>
        <v>0</v>
      </c>
      <c r="V18" s="47">
        <f t="shared" si="26"/>
        <v>0</v>
      </c>
      <c r="W18" s="78">
        <f t="shared" si="27"/>
        <v>0</v>
      </c>
      <c r="X18" s="60"/>
      <c r="Y18" s="50"/>
      <c r="Z18" s="50"/>
      <c r="AA18" s="50"/>
      <c r="AB18" s="103">
        <f t="shared" si="7"/>
        <v>0</v>
      </c>
      <c r="AC18" s="114"/>
      <c r="AD18" s="47">
        <f t="shared" si="28"/>
        <v>0</v>
      </c>
      <c r="AE18" s="50"/>
      <c r="AF18" s="50"/>
      <c r="AG18" s="50"/>
      <c r="AH18" s="165">
        <f t="shared" si="29"/>
        <v>0</v>
      </c>
      <c r="AI18" s="238"/>
      <c r="AJ18" s="35"/>
      <c r="AK18" s="35"/>
      <c r="AL18" s="35"/>
      <c r="AM18" s="74" t="str">
        <f t="shared" si="30"/>
        <v/>
      </c>
      <c r="AN18" s="74" t="str">
        <f t="shared" si="31"/>
        <v/>
      </c>
      <c r="AO18" s="74" t="str">
        <f t="shared" si="32"/>
        <v/>
      </c>
      <c r="AP18" s="106" t="str">
        <f t="shared" si="33"/>
        <v/>
      </c>
    </row>
    <row r="19" spans="1:42" x14ac:dyDescent="0.3">
      <c r="A19" s="120" t="s">
        <v>209</v>
      </c>
      <c r="B19" s="35"/>
      <c r="C19" s="35"/>
      <c r="D19" s="35"/>
      <c r="E19" s="35"/>
      <c r="F19" s="35"/>
      <c r="G19" s="35"/>
      <c r="H19" s="35"/>
      <c r="I19" s="35"/>
      <c r="J19" s="36"/>
      <c r="K19" s="91">
        <f t="shared" si="20"/>
        <v>0</v>
      </c>
      <c r="L19" s="95"/>
      <c r="M19" s="87"/>
      <c r="N19" s="36"/>
      <c r="O19" s="78">
        <f t="shared" si="21"/>
        <v>0</v>
      </c>
      <c r="P19" s="98">
        <f t="shared" si="22"/>
        <v>0</v>
      </c>
      <c r="Q19" s="50"/>
      <c r="R19" s="91">
        <f t="shared" si="23"/>
        <v>0</v>
      </c>
      <c r="S19" s="101">
        <f t="shared" si="24"/>
        <v>0</v>
      </c>
      <c r="T19" s="36"/>
      <c r="U19" s="47">
        <f t="shared" si="25"/>
        <v>0</v>
      </c>
      <c r="V19" s="47">
        <f t="shared" si="26"/>
        <v>0</v>
      </c>
      <c r="W19" s="78">
        <f t="shared" si="27"/>
        <v>0</v>
      </c>
      <c r="X19" s="60"/>
      <c r="Y19" s="50"/>
      <c r="Z19" s="50"/>
      <c r="AA19" s="50"/>
      <c r="AB19" s="103">
        <f t="shared" si="7"/>
        <v>0</v>
      </c>
      <c r="AC19" s="114"/>
      <c r="AD19" s="47">
        <f t="shared" si="28"/>
        <v>0</v>
      </c>
      <c r="AE19" s="50"/>
      <c r="AF19" s="50"/>
      <c r="AG19" s="50"/>
      <c r="AH19" s="165">
        <f t="shared" si="29"/>
        <v>0</v>
      </c>
      <c r="AI19" s="238"/>
      <c r="AJ19" s="35"/>
      <c r="AK19" s="35"/>
      <c r="AL19" s="35"/>
      <c r="AM19" s="74" t="str">
        <f t="shared" si="30"/>
        <v/>
      </c>
      <c r="AN19" s="74" t="str">
        <f t="shared" si="31"/>
        <v/>
      </c>
      <c r="AO19" s="74" t="str">
        <f t="shared" si="32"/>
        <v/>
      </c>
      <c r="AP19" s="106" t="str">
        <f t="shared" si="33"/>
        <v/>
      </c>
    </row>
    <row r="20" spans="1:42" x14ac:dyDescent="0.3">
      <c r="A20" s="120" t="s">
        <v>210</v>
      </c>
      <c r="B20" s="35"/>
      <c r="C20" s="35"/>
      <c r="D20" s="35"/>
      <c r="E20" s="35"/>
      <c r="F20" s="35"/>
      <c r="G20" s="35"/>
      <c r="H20" s="35"/>
      <c r="I20" s="35"/>
      <c r="J20" s="36"/>
      <c r="K20" s="91">
        <f t="shared" si="20"/>
        <v>0</v>
      </c>
      <c r="L20" s="95"/>
      <c r="M20" s="87"/>
      <c r="N20" s="36"/>
      <c r="O20" s="78">
        <f t="shared" si="21"/>
        <v>0</v>
      </c>
      <c r="P20" s="98">
        <f t="shared" si="22"/>
        <v>0</v>
      </c>
      <c r="Q20" s="50"/>
      <c r="R20" s="91">
        <f t="shared" si="23"/>
        <v>0</v>
      </c>
      <c r="S20" s="101">
        <f t="shared" si="24"/>
        <v>0</v>
      </c>
      <c r="T20" s="36"/>
      <c r="U20" s="47">
        <f t="shared" si="25"/>
        <v>0</v>
      </c>
      <c r="V20" s="47">
        <f t="shared" si="26"/>
        <v>0</v>
      </c>
      <c r="W20" s="78">
        <f t="shared" si="27"/>
        <v>0</v>
      </c>
      <c r="X20" s="60"/>
      <c r="Y20" s="50"/>
      <c r="Z20" s="50"/>
      <c r="AA20" s="50"/>
      <c r="AB20" s="103">
        <f t="shared" si="7"/>
        <v>0</v>
      </c>
      <c r="AC20" s="114"/>
      <c r="AD20" s="47">
        <f t="shared" si="28"/>
        <v>0</v>
      </c>
      <c r="AE20" s="50"/>
      <c r="AF20" s="50"/>
      <c r="AG20" s="50"/>
      <c r="AH20" s="165">
        <f>AE20+AF20</f>
        <v>0</v>
      </c>
      <c r="AI20" s="238"/>
      <c r="AJ20" s="35"/>
      <c r="AK20" s="35"/>
      <c r="AL20" s="35"/>
      <c r="AM20" s="74" t="str">
        <f t="shared" si="30"/>
        <v/>
      </c>
      <c r="AN20" s="74" t="str">
        <f t="shared" si="31"/>
        <v/>
      </c>
      <c r="AO20" s="74" t="str">
        <f t="shared" si="32"/>
        <v/>
      </c>
      <c r="AP20" s="106" t="str">
        <f t="shared" si="33"/>
        <v/>
      </c>
    </row>
    <row r="21" spans="1:42" x14ac:dyDescent="0.3">
      <c r="A21" s="120" t="s">
        <v>211</v>
      </c>
      <c r="B21" s="35"/>
      <c r="C21" s="35"/>
      <c r="D21" s="35"/>
      <c r="E21" s="35"/>
      <c r="F21" s="35"/>
      <c r="G21" s="35"/>
      <c r="H21" s="35"/>
      <c r="I21" s="35"/>
      <c r="J21" s="36"/>
      <c r="K21" s="91">
        <f t="shared" si="20"/>
        <v>0</v>
      </c>
      <c r="L21" s="95"/>
      <c r="M21" s="87"/>
      <c r="N21" s="36"/>
      <c r="O21" s="78">
        <f t="shared" si="21"/>
        <v>0</v>
      </c>
      <c r="P21" s="98">
        <f t="shared" si="22"/>
        <v>0</v>
      </c>
      <c r="Q21" s="50"/>
      <c r="R21" s="91">
        <f t="shared" si="23"/>
        <v>0</v>
      </c>
      <c r="S21" s="101">
        <f t="shared" si="24"/>
        <v>0</v>
      </c>
      <c r="T21" s="36"/>
      <c r="U21" s="47">
        <f t="shared" si="25"/>
        <v>0</v>
      </c>
      <c r="V21" s="47">
        <f t="shared" si="26"/>
        <v>0</v>
      </c>
      <c r="W21" s="78">
        <f t="shared" si="27"/>
        <v>0</v>
      </c>
      <c r="X21" s="60"/>
      <c r="Y21" s="50"/>
      <c r="Z21" s="50"/>
      <c r="AA21" s="50"/>
      <c r="AB21" s="103">
        <f t="shared" si="7"/>
        <v>0</v>
      </c>
      <c r="AC21" s="114"/>
      <c r="AD21" s="47">
        <f t="shared" si="28"/>
        <v>0</v>
      </c>
      <c r="AE21" s="50"/>
      <c r="AF21" s="50"/>
      <c r="AG21" s="50"/>
      <c r="AH21" s="165">
        <f t="shared" si="29"/>
        <v>0</v>
      </c>
      <c r="AI21" s="238"/>
      <c r="AJ21" s="35"/>
      <c r="AK21" s="35"/>
      <c r="AL21" s="35"/>
      <c r="AM21" s="74" t="str">
        <f t="shared" si="30"/>
        <v/>
      </c>
      <c r="AN21" s="74" t="str">
        <f t="shared" si="31"/>
        <v/>
      </c>
      <c r="AO21" s="74" t="str">
        <f t="shared" si="32"/>
        <v/>
      </c>
      <c r="AP21" s="106" t="str">
        <f t="shared" si="33"/>
        <v/>
      </c>
    </row>
    <row r="22" spans="1:42" x14ac:dyDescent="0.3">
      <c r="A22" s="120" t="s">
        <v>212</v>
      </c>
      <c r="B22" s="35"/>
      <c r="C22" s="35"/>
      <c r="D22" s="35"/>
      <c r="E22" s="35"/>
      <c r="F22" s="35"/>
      <c r="G22" s="35"/>
      <c r="H22" s="35"/>
      <c r="I22" s="35"/>
      <c r="J22" s="36"/>
      <c r="K22" s="91">
        <f t="shared" si="20"/>
        <v>0</v>
      </c>
      <c r="L22" s="95"/>
      <c r="M22" s="87"/>
      <c r="N22" s="36"/>
      <c r="O22" s="78">
        <f t="shared" si="21"/>
        <v>0</v>
      </c>
      <c r="P22" s="98">
        <f t="shared" si="22"/>
        <v>0</v>
      </c>
      <c r="Q22" s="50"/>
      <c r="R22" s="91">
        <f t="shared" si="23"/>
        <v>0</v>
      </c>
      <c r="S22" s="101">
        <f t="shared" si="24"/>
        <v>0</v>
      </c>
      <c r="T22" s="36"/>
      <c r="U22" s="47">
        <f t="shared" si="25"/>
        <v>0</v>
      </c>
      <c r="V22" s="47">
        <f t="shared" si="26"/>
        <v>0</v>
      </c>
      <c r="W22" s="78">
        <f t="shared" si="27"/>
        <v>0</v>
      </c>
      <c r="X22" s="60"/>
      <c r="Y22" s="50"/>
      <c r="Z22" s="50"/>
      <c r="AA22" s="50"/>
      <c r="AB22" s="103">
        <f t="shared" si="7"/>
        <v>0</v>
      </c>
      <c r="AC22" s="114"/>
      <c r="AD22" s="47">
        <f t="shared" si="28"/>
        <v>0</v>
      </c>
      <c r="AE22" s="50"/>
      <c r="AF22" s="50"/>
      <c r="AG22" s="50"/>
      <c r="AH22" s="165">
        <f t="shared" si="29"/>
        <v>0</v>
      </c>
      <c r="AI22" s="238"/>
      <c r="AJ22" s="35"/>
      <c r="AK22" s="35"/>
      <c r="AL22" s="35"/>
      <c r="AM22" s="74" t="str">
        <f t="shared" ref="AM22:AM24" si="34">IFERROR(AI22/$AD22,"")</f>
        <v/>
      </c>
      <c r="AN22" s="74" t="str">
        <f t="shared" ref="AN22:AN24" si="35">IFERROR(AJ22/$AD22,"")</f>
        <v/>
      </c>
      <c r="AO22" s="74" t="str">
        <f t="shared" ref="AO22:AO24" si="36">IFERROR(AK22/$AD22,"")</f>
        <v/>
      </c>
      <c r="AP22" s="106" t="str">
        <f t="shared" ref="AP22:AP24" si="37">IFERROR(AL22/$AD22,"")</f>
        <v/>
      </c>
    </row>
    <row r="23" spans="1:42" x14ac:dyDescent="0.3">
      <c r="A23" s="120" t="s">
        <v>213</v>
      </c>
      <c r="B23" s="35"/>
      <c r="C23" s="35"/>
      <c r="D23" s="35"/>
      <c r="E23" s="35"/>
      <c r="F23" s="35"/>
      <c r="G23" s="35"/>
      <c r="H23" s="35"/>
      <c r="I23" s="35"/>
      <c r="J23" s="36"/>
      <c r="K23" s="91">
        <f t="shared" si="20"/>
        <v>0</v>
      </c>
      <c r="L23" s="95"/>
      <c r="M23" s="87"/>
      <c r="N23" s="36"/>
      <c r="O23" s="78">
        <f t="shared" si="21"/>
        <v>0</v>
      </c>
      <c r="P23" s="98">
        <f t="shared" si="22"/>
        <v>0</v>
      </c>
      <c r="Q23" s="50"/>
      <c r="R23" s="91">
        <f t="shared" si="23"/>
        <v>0</v>
      </c>
      <c r="S23" s="101">
        <f t="shared" si="24"/>
        <v>0</v>
      </c>
      <c r="T23" s="36"/>
      <c r="U23" s="47">
        <f t="shared" si="25"/>
        <v>0</v>
      </c>
      <c r="V23" s="47">
        <f t="shared" si="26"/>
        <v>0</v>
      </c>
      <c r="W23" s="78">
        <f t="shared" si="27"/>
        <v>0</v>
      </c>
      <c r="X23" s="60"/>
      <c r="Y23" s="50"/>
      <c r="Z23" s="50"/>
      <c r="AA23" s="50"/>
      <c r="AB23" s="103">
        <f t="shared" si="7"/>
        <v>0</v>
      </c>
      <c r="AC23" s="114"/>
      <c r="AD23" s="47">
        <f t="shared" si="28"/>
        <v>0</v>
      </c>
      <c r="AE23" s="50"/>
      <c r="AF23" s="50"/>
      <c r="AG23" s="50"/>
      <c r="AH23" s="165">
        <f t="shared" si="29"/>
        <v>0</v>
      </c>
      <c r="AI23" s="238"/>
      <c r="AJ23" s="35"/>
      <c r="AK23" s="35"/>
      <c r="AL23" s="35"/>
      <c r="AM23" s="74" t="str">
        <f t="shared" si="34"/>
        <v/>
      </c>
      <c r="AN23" s="74" t="str">
        <f t="shared" si="35"/>
        <v/>
      </c>
      <c r="AO23" s="74" t="str">
        <f t="shared" si="36"/>
        <v/>
      </c>
      <c r="AP23" s="106" t="str">
        <f t="shared" si="37"/>
        <v/>
      </c>
    </row>
    <row r="24" spans="1:42" ht="15" thickBot="1" x14ac:dyDescent="0.35">
      <c r="A24" s="120" t="s">
        <v>214</v>
      </c>
      <c r="B24" s="71"/>
      <c r="C24" s="71"/>
      <c r="D24" s="71"/>
      <c r="E24" s="71"/>
      <c r="F24" s="71"/>
      <c r="G24" s="71"/>
      <c r="H24" s="71"/>
      <c r="I24" s="71"/>
      <c r="J24" s="86"/>
      <c r="K24" s="92">
        <f t="shared" si="20"/>
        <v>0</v>
      </c>
      <c r="L24" s="96"/>
      <c r="M24" s="88"/>
      <c r="N24" s="86"/>
      <c r="O24" s="80">
        <f t="shared" si="21"/>
        <v>0</v>
      </c>
      <c r="P24" s="99">
        <f t="shared" si="22"/>
        <v>0</v>
      </c>
      <c r="Q24" s="64"/>
      <c r="R24" s="92">
        <f t="shared" si="23"/>
        <v>0</v>
      </c>
      <c r="S24" s="102">
        <f t="shared" si="24"/>
        <v>0</v>
      </c>
      <c r="T24" s="86"/>
      <c r="U24" s="79">
        <f t="shared" si="25"/>
        <v>0</v>
      </c>
      <c r="V24" s="79">
        <f t="shared" si="26"/>
        <v>0</v>
      </c>
      <c r="W24" s="80">
        <f t="shared" si="27"/>
        <v>0</v>
      </c>
      <c r="X24" s="89"/>
      <c r="Y24" s="64"/>
      <c r="Z24" s="64"/>
      <c r="AA24" s="64"/>
      <c r="AB24" s="104">
        <f t="shared" si="7"/>
        <v>0</v>
      </c>
      <c r="AC24" s="115"/>
      <c r="AD24" s="79">
        <f t="shared" si="28"/>
        <v>0</v>
      </c>
      <c r="AE24" s="64"/>
      <c r="AF24" s="64"/>
      <c r="AG24" s="64"/>
      <c r="AH24" s="166">
        <f t="shared" si="29"/>
        <v>0</v>
      </c>
      <c r="AI24" s="239"/>
      <c r="AJ24" s="71"/>
      <c r="AK24" s="71"/>
      <c r="AL24" s="71"/>
      <c r="AM24" s="107" t="str">
        <f t="shared" si="34"/>
        <v/>
      </c>
      <c r="AN24" s="107" t="str">
        <f t="shared" si="35"/>
        <v/>
      </c>
      <c r="AO24" s="107" t="str">
        <f t="shared" si="36"/>
        <v/>
      </c>
      <c r="AP24" s="108" t="str">
        <f t="shared" si="37"/>
        <v/>
      </c>
    </row>
  </sheetData>
  <sheetProtection algorithmName="SHA-512" hashValue="j5iZUQe+3t3g3+nG2IU+EAm7HMLtGlNPXUmAXevy/5aQmX/N2GImmfIzLQ/vSAGE620ESltygzGjCSCRpgzExg==" saltValue="TcXvqZPljUeNU7VLzvquvQ==" spinCount="100000" sheet="1" formatCells="0" formatColumns="0" formatRows="0"/>
  <mergeCells count="9">
    <mergeCell ref="AC1:AH2"/>
    <mergeCell ref="AI1:AP2"/>
    <mergeCell ref="A1:AB1"/>
    <mergeCell ref="H2:K2"/>
    <mergeCell ref="M2:O2"/>
    <mergeCell ref="P2:R2"/>
    <mergeCell ref="S2:W2"/>
    <mergeCell ref="X2:AA2"/>
    <mergeCell ref="B2:G2"/>
  </mergeCells>
  <phoneticPr fontId="7" type="noConversion"/>
  <dataValidations count="4">
    <dataValidation type="date" allowBlank="1" showInputMessage="1" showErrorMessage="1" sqref="F4:G24" xr:uid="{284160E6-26FA-4612-861F-F12FE532FFC2}">
      <formula1>46204</formula1>
      <formula2>46568</formula2>
    </dataValidation>
    <dataValidation type="decimal" operator="greaterThan" allowBlank="1" showInputMessage="1" showErrorMessage="1" sqref="L6:N24 Q6:Q24 T6:T24 X6:AA24 H6:J24 AE6:AF24" xr:uid="{87DADABE-7513-42E9-846B-49D4FEE29986}">
      <formula1>0</formula1>
    </dataValidation>
    <dataValidation type="decimal" operator="lessThanOrEqual" allowBlank="1" showInputMessage="1" showErrorMessage="1" sqref="AC6:AC24" xr:uid="{C5974439-BB8F-4D2D-BFCE-ADDD72D0DFAF}">
      <formula1>1</formula1>
    </dataValidation>
    <dataValidation type="list" allowBlank="1" showInputMessage="1" showErrorMessage="1" sqref="AG4:AG24" xr:uid="{97DEB0F3-3523-4C8E-A05E-2E2C7C3FB9A4}">
      <formula1>"Cash, In-Kind"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EC3A-1DA1-4847-BCD4-A7FF0D6A96C7}">
  <dimension ref="A1:V23"/>
  <sheetViews>
    <sheetView topLeftCell="K1" zoomScaleNormal="100" workbookViewId="0">
      <selection activeCell="P11" sqref="P11"/>
    </sheetView>
  </sheetViews>
  <sheetFormatPr defaultRowHeight="14.4" x14ac:dyDescent="0.3"/>
  <cols>
    <col min="1" max="1" width="3.6640625" style="58" bestFit="1" customWidth="1"/>
    <col min="2" max="4" width="30.6640625" customWidth="1"/>
    <col min="5" max="5" width="10.5546875" style="13" bestFit="1" customWidth="1"/>
    <col min="6" max="6" width="6.6640625" bestFit="1" customWidth="1"/>
    <col min="7" max="7" width="10" bestFit="1" customWidth="1"/>
    <col min="8" max="8" width="4.6640625" bestFit="1" customWidth="1"/>
    <col min="9" max="9" width="11.5546875" style="13" bestFit="1" customWidth="1"/>
    <col min="10" max="10" width="16.109375" style="3" customWidth="1"/>
    <col min="11" max="11" width="13.88671875" style="13" bestFit="1" customWidth="1"/>
    <col min="12" max="13" width="13.88671875" style="13" customWidth="1"/>
    <col min="14" max="14" width="12.109375" style="1" customWidth="1"/>
    <col min="15" max="15" width="17" customWidth="1"/>
    <col min="16" max="17" width="15.44140625" customWidth="1"/>
    <col min="18" max="18" width="23.109375" customWidth="1"/>
    <col min="19" max="19" width="11.88671875" customWidth="1"/>
    <col min="20" max="20" width="11.6640625" customWidth="1"/>
    <col min="21" max="21" width="9.6640625" customWidth="1"/>
    <col min="22" max="22" width="25.44140625" customWidth="1"/>
  </cols>
  <sheetData>
    <row r="1" spans="1:22" ht="45" customHeight="1" thickBot="1" x14ac:dyDescent="0.35">
      <c r="A1" s="319" t="s">
        <v>150</v>
      </c>
      <c r="B1" s="320"/>
      <c r="C1" s="320"/>
      <c r="D1" s="320"/>
      <c r="E1" s="320"/>
      <c r="F1" s="320"/>
      <c r="G1" s="320"/>
      <c r="H1" s="320"/>
      <c r="I1" s="321"/>
      <c r="J1" s="302" t="s">
        <v>151</v>
      </c>
      <c r="K1" s="303"/>
      <c r="L1" s="303"/>
      <c r="M1" s="303"/>
      <c r="N1" s="304"/>
      <c r="O1" s="316" t="s">
        <v>343</v>
      </c>
      <c r="P1" s="317"/>
      <c r="Q1" s="317"/>
      <c r="R1" s="317"/>
      <c r="S1" s="317"/>
      <c r="T1" s="317"/>
      <c r="U1" s="317"/>
      <c r="V1" s="318"/>
    </row>
    <row r="2" spans="1:22" s="32" customFormat="1" ht="33.6" x14ac:dyDescent="0.3">
      <c r="A2" s="121" t="s">
        <v>142</v>
      </c>
      <c r="B2" s="43" t="s">
        <v>116</v>
      </c>
      <c r="C2" s="43" t="s">
        <v>88</v>
      </c>
      <c r="D2" s="43" t="s">
        <v>89</v>
      </c>
      <c r="E2" s="122" t="s">
        <v>114</v>
      </c>
      <c r="F2" s="43" t="s">
        <v>86</v>
      </c>
      <c r="G2" s="43" t="s">
        <v>115</v>
      </c>
      <c r="H2" s="43" t="s">
        <v>86</v>
      </c>
      <c r="I2" s="179" t="s">
        <v>149</v>
      </c>
      <c r="J2" s="182" t="s">
        <v>148</v>
      </c>
      <c r="K2" s="76" t="s">
        <v>64</v>
      </c>
      <c r="L2" s="85" t="s">
        <v>144</v>
      </c>
      <c r="M2" s="85" t="s">
        <v>63</v>
      </c>
      <c r="N2" s="183" t="s">
        <v>330</v>
      </c>
      <c r="O2" s="61" t="s">
        <v>109</v>
      </c>
      <c r="P2" s="23" t="s">
        <v>108</v>
      </c>
      <c r="Q2" s="23" t="s">
        <v>110</v>
      </c>
      <c r="R2" s="23" t="s">
        <v>111</v>
      </c>
      <c r="S2" s="55" t="s">
        <v>112</v>
      </c>
      <c r="T2" s="55" t="s">
        <v>105</v>
      </c>
      <c r="U2" s="55" t="s">
        <v>106</v>
      </c>
      <c r="V2" s="116" t="s">
        <v>107</v>
      </c>
    </row>
    <row r="3" spans="1:22" x14ac:dyDescent="0.3">
      <c r="A3" s="124" t="s">
        <v>215</v>
      </c>
      <c r="B3" s="125" t="s">
        <v>118</v>
      </c>
      <c r="C3" s="126" t="s">
        <v>153</v>
      </c>
      <c r="D3" s="126" t="s">
        <v>154</v>
      </c>
      <c r="E3" s="127">
        <v>2000</v>
      </c>
      <c r="F3" s="126" t="s">
        <v>155</v>
      </c>
      <c r="G3" s="126">
        <v>12</v>
      </c>
      <c r="H3" s="126" t="s">
        <v>156</v>
      </c>
      <c r="I3" s="180">
        <f t="shared" ref="I3:I13" si="0">E3*G3</f>
        <v>24000</v>
      </c>
      <c r="J3" s="130">
        <v>1</v>
      </c>
      <c r="K3" s="131">
        <f t="shared" ref="K3" si="1">IFERROR(I3*J3,"")</f>
        <v>24000</v>
      </c>
      <c r="L3" s="132">
        <v>24000</v>
      </c>
      <c r="M3" s="132">
        <v>0</v>
      </c>
      <c r="N3" s="184" t="s">
        <v>331</v>
      </c>
      <c r="O3" s="133">
        <v>0</v>
      </c>
      <c r="P3" s="132">
        <v>24000</v>
      </c>
      <c r="Q3" s="132">
        <v>0</v>
      </c>
      <c r="R3" s="132">
        <v>0</v>
      </c>
      <c r="S3" s="134">
        <f t="shared" ref="S3" si="2">IFERROR(O3/$K3,"")</f>
        <v>0</v>
      </c>
      <c r="T3" s="134">
        <f t="shared" ref="T3" si="3">IFERROR(P3/$K3,"")</f>
        <v>1</v>
      </c>
      <c r="U3" s="134">
        <f t="shared" ref="U3" si="4">IFERROR(Q3/$K3,"")</f>
        <v>0</v>
      </c>
      <c r="V3" s="135">
        <f t="shared" ref="V3" si="5">IFERROR(R3/$K3,"")</f>
        <v>0</v>
      </c>
    </row>
    <row r="4" spans="1:22" x14ac:dyDescent="0.3">
      <c r="A4" s="123" t="s">
        <v>216</v>
      </c>
      <c r="B4" s="177"/>
      <c r="C4" s="35"/>
      <c r="D4" s="35"/>
      <c r="E4" s="50"/>
      <c r="F4" s="35"/>
      <c r="G4" s="35"/>
      <c r="H4" s="35"/>
      <c r="I4" s="113">
        <f t="shared" si="0"/>
        <v>0</v>
      </c>
      <c r="J4" s="114"/>
      <c r="K4" s="47">
        <f>IFERROR(I4*J4,"")</f>
        <v>0</v>
      </c>
      <c r="L4" s="50"/>
      <c r="M4" s="50"/>
      <c r="N4" s="111"/>
      <c r="O4" s="37"/>
      <c r="P4" s="50"/>
      <c r="Q4" s="50"/>
      <c r="R4" s="50"/>
      <c r="S4" s="74" t="str">
        <f>IFERROR(O4/$K4,"")</f>
        <v/>
      </c>
      <c r="T4" s="74" t="str">
        <f t="shared" ref="T4:V4" si="6">IFERROR(P4/$K4,"")</f>
        <v/>
      </c>
      <c r="U4" s="74" t="str">
        <f t="shared" si="6"/>
        <v/>
      </c>
      <c r="V4" s="106" t="str">
        <f t="shared" si="6"/>
        <v/>
      </c>
    </row>
    <row r="5" spans="1:22" x14ac:dyDescent="0.3">
      <c r="A5" s="123" t="s">
        <v>217</v>
      </c>
      <c r="B5" s="35"/>
      <c r="C5" s="35"/>
      <c r="D5" s="35"/>
      <c r="E5" s="50"/>
      <c r="F5" s="35"/>
      <c r="G5" s="35"/>
      <c r="H5" s="35"/>
      <c r="I5" s="113">
        <f t="shared" si="0"/>
        <v>0</v>
      </c>
      <c r="J5" s="114"/>
      <c r="K5" s="47">
        <f t="shared" ref="K5:K23" si="7">IFERROR(I5*J5,"")</f>
        <v>0</v>
      </c>
      <c r="L5" s="50"/>
      <c r="M5" s="50"/>
      <c r="N5" s="111"/>
      <c r="O5" s="37"/>
      <c r="P5" s="50"/>
      <c r="Q5" s="50"/>
      <c r="R5" s="50"/>
      <c r="S5" s="74" t="str">
        <f t="shared" ref="S5:S23" si="8">IFERROR(O5/$K5,"")</f>
        <v/>
      </c>
      <c r="T5" s="74" t="str">
        <f t="shared" ref="T5:T23" si="9">IFERROR(P5/$K5,"")</f>
        <v/>
      </c>
      <c r="U5" s="74" t="str">
        <f t="shared" ref="U5:U23" si="10">IFERROR(Q5/$K5,"")</f>
        <v/>
      </c>
      <c r="V5" s="106" t="str">
        <f t="shared" ref="V5:V23" si="11">IFERROR(R5/$K5,"")</f>
        <v/>
      </c>
    </row>
    <row r="6" spans="1:22" x14ac:dyDescent="0.3">
      <c r="A6" s="123" t="s">
        <v>218</v>
      </c>
      <c r="B6" s="35"/>
      <c r="C6" s="35"/>
      <c r="D6" s="35"/>
      <c r="E6" s="50"/>
      <c r="F6" s="35"/>
      <c r="G6" s="35"/>
      <c r="H6" s="35"/>
      <c r="I6" s="113">
        <f t="shared" si="0"/>
        <v>0</v>
      </c>
      <c r="J6" s="114"/>
      <c r="K6" s="47">
        <f t="shared" si="7"/>
        <v>0</v>
      </c>
      <c r="L6" s="50"/>
      <c r="M6" s="50"/>
      <c r="N6" s="111"/>
      <c r="O6" s="37"/>
      <c r="P6" s="50"/>
      <c r="Q6" s="50"/>
      <c r="R6" s="50"/>
      <c r="S6" s="74" t="str">
        <f t="shared" si="8"/>
        <v/>
      </c>
      <c r="T6" s="74" t="str">
        <f t="shared" si="9"/>
        <v/>
      </c>
      <c r="U6" s="74" t="str">
        <f t="shared" si="10"/>
        <v/>
      </c>
      <c r="V6" s="106" t="str">
        <f t="shared" si="11"/>
        <v/>
      </c>
    </row>
    <row r="7" spans="1:22" x14ac:dyDescent="0.3">
      <c r="A7" s="123" t="s">
        <v>219</v>
      </c>
      <c r="B7" s="35"/>
      <c r="C7" s="35"/>
      <c r="D7" s="35"/>
      <c r="E7" s="50"/>
      <c r="F7" s="35"/>
      <c r="G7" s="35"/>
      <c r="H7" s="35"/>
      <c r="I7" s="113">
        <f t="shared" si="0"/>
        <v>0</v>
      </c>
      <c r="J7" s="114"/>
      <c r="K7" s="47">
        <f t="shared" si="7"/>
        <v>0</v>
      </c>
      <c r="L7" s="50"/>
      <c r="M7" s="50"/>
      <c r="N7" s="111"/>
      <c r="O7" s="37"/>
      <c r="P7" s="50"/>
      <c r="Q7" s="50"/>
      <c r="R7" s="50"/>
      <c r="S7" s="74" t="str">
        <f t="shared" si="8"/>
        <v/>
      </c>
      <c r="T7" s="74" t="str">
        <f t="shared" si="9"/>
        <v/>
      </c>
      <c r="U7" s="74" t="str">
        <f t="shared" si="10"/>
        <v/>
      </c>
      <c r="V7" s="106" t="str">
        <f t="shared" si="11"/>
        <v/>
      </c>
    </row>
    <row r="8" spans="1:22" x14ac:dyDescent="0.3">
      <c r="A8" s="123" t="s">
        <v>220</v>
      </c>
      <c r="B8" s="35"/>
      <c r="C8" s="35"/>
      <c r="D8" s="35"/>
      <c r="E8" s="50"/>
      <c r="F8" s="35"/>
      <c r="G8" s="35"/>
      <c r="H8" s="35"/>
      <c r="I8" s="113">
        <f t="shared" si="0"/>
        <v>0</v>
      </c>
      <c r="J8" s="114"/>
      <c r="K8" s="47">
        <f t="shared" si="7"/>
        <v>0</v>
      </c>
      <c r="L8" s="50"/>
      <c r="M8" s="50"/>
      <c r="N8" s="111"/>
      <c r="O8" s="37"/>
      <c r="P8" s="50"/>
      <c r="Q8" s="50"/>
      <c r="R8" s="50"/>
      <c r="S8" s="74" t="str">
        <f t="shared" si="8"/>
        <v/>
      </c>
      <c r="T8" s="74" t="str">
        <f t="shared" si="9"/>
        <v/>
      </c>
      <c r="U8" s="74" t="str">
        <f t="shared" si="10"/>
        <v/>
      </c>
      <c r="V8" s="106" t="str">
        <f t="shared" si="11"/>
        <v/>
      </c>
    </row>
    <row r="9" spans="1:22" x14ac:dyDescent="0.3">
      <c r="A9" s="123" t="s">
        <v>221</v>
      </c>
      <c r="B9" s="35"/>
      <c r="C9" s="35"/>
      <c r="D9" s="35"/>
      <c r="E9" s="50"/>
      <c r="F9" s="35"/>
      <c r="G9" s="35"/>
      <c r="H9" s="35"/>
      <c r="I9" s="113">
        <f t="shared" si="0"/>
        <v>0</v>
      </c>
      <c r="J9" s="114"/>
      <c r="K9" s="47">
        <f t="shared" si="7"/>
        <v>0</v>
      </c>
      <c r="L9" s="50"/>
      <c r="M9" s="50"/>
      <c r="N9" s="111"/>
      <c r="O9" s="37"/>
      <c r="P9" s="50"/>
      <c r="Q9" s="50"/>
      <c r="R9" s="50"/>
      <c r="S9" s="74" t="str">
        <f t="shared" si="8"/>
        <v/>
      </c>
      <c r="T9" s="74" t="str">
        <f t="shared" si="9"/>
        <v/>
      </c>
      <c r="U9" s="74" t="str">
        <f t="shared" si="10"/>
        <v/>
      </c>
      <c r="V9" s="106" t="str">
        <f t="shared" si="11"/>
        <v/>
      </c>
    </row>
    <row r="10" spans="1:22" x14ac:dyDescent="0.3">
      <c r="A10" s="123" t="s">
        <v>222</v>
      </c>
      <c r="B10" s="35"/>
      <c r="C10" s="35"/>
      <c r="D10" s="35"/>
      <c r="E10" s="50"/>
      <c r="F10" s="35"/>
      <c r="G10" s="35"/>
      <c r="H10" s="35"/>
      <c r="I10" s="113">
        <f t="shared" si="0"/>
        <v>0</v>
      </c>
      <c r="J10" s="114"/>
      <c r="K10" s="47">
        <f t="shared" si="7"/>
        <v>0</v>
      </c>
      <c r="L10" s="50"/>
      <c r="M10" s="50"/>
      <c r="N10" s="111"/>
      <c r="O10" s="37"/>
      <c r="P10" s="50"/>
      <c r="Q10" s="50"/>
      <c r="R10" s="50"/>
      <c r="S10" s="74" t="str">
        <f t="shared" si="8"/>
        <v/>
      </c>
      <c r="T10" s="74" t="str">
        <f t="shared" si="9"/>
        <v/>
      </c>
      <c r="U10" s="74" t="str">
        <f t="shared" si="10"/>
        <v/>
      </c>
      <c r="V10" s="106" t="str">
        <f t="shared" si="11"/>
        <v/>
      </c>
    </row>
    <row r="11" spans="1:22" x14ac:dyDescent="0.3">
      <c r="A11" s="123" t="s">
        <v>223</v>
      </c>
      <c r="B11" s="35"/>
      <c r="C11" s="35"/>
      <c r="D11" s="35"/>
      <c r="E11" s="50"/>
      <c r="F11" s="35"/>
      <c r="G11" s="35"/>
      <c r="H11" s="35"/>
      <c r="I11" s="113">
        <f t="shared" si="0"/>
        <v>0</v>
      </c>
      <c r="J11" s="114"/>
      <c r="K11" s="47">
        <f t="shared" si="7"/>
        <v>0</v>
      </c>
      <c r="L11" s="50"/>
      <c r="M11" s="50"/>
      <c r="N11" s="111"/>
      <c r="O11" s="37"/>
      <c r="P11" s="50"/>
      <c r="Q11" s="50"/>
      <c r="R11" s="50"/>
      <c r="S11" s="74" t="str">
        <f t="shared" si="8"/>
        <v/>
      </c>
      <c r="T11" s="74" t="str">
        <f t="shared" si="9"/>
        <v/>
      </c>
      <c r="U11" s="74" t="str">
        <f t="shared" si="10"/>
        <v/>
      </c>
      <c r="V11" s="106" t="str">
        <f t="shared" si="11"/>
        <v/>
      </c>
    </row>
    <row r="12" spans="1:22" x14ac:dyDescent="0.3">
      <c r="A12" s="123" t="s">
        <v>224</v>
      </c>
      <c r="B12" s="35"/>
      <c r="C12" s="35"/>
      <c r="D12" s="35"/>
      <c r="E12" s="50"/>
      <c r="F12" s="35"/>
      <c r="G12" s="35"/>
      <c r="H12" s="35"/>
      <c r="I12" s="113">
        <f t="shared" si="0"/>
        <v>0</v>
      </c>
      <c r="J12" s="114"/>
      <c r="K12" s="47">
        <f t="shared" si="7"/>
        <v>0</v>
      </c>
      <c r="L12" s="50"/>
      <c r="M12" s="50"/>
      <c r="N12" s="111"/>
      <c r="O12" s="37"/>
      <c r="P12" s="50"/>
      <c r="Q12" s="50"/>
      <c r="R12" s="50"/>
      <c r="S12" s="74" t="str">
        <f t="shared" si="8"/>
        <v/>
      </c>
      <c r="T12" s="74" t="str">
        <f t="shared" si="9"/>
        <v/>
      </c>
      <c r="U12" s="74" t="str">
        <f t="shared" si="10"/>
        <v/>
      </c>
      <c r="V12" s="106" t="str">
        <f t="shared" si="11"/>
        <v/>
      </c>
    </row>
    <row r="13" spans="1:22" x14ac:dyDescent="0.3">
      <c r="A13" s="123" t="s">
        <v>225</v>
      </c>
      <c r="B13" s="35"/>
      <c r="C13" s="35"/>
      <c r="D13" s="35"/>
      <c r="E13" s="50"/>
      <c r="F13" s="35"/>
      <c r="G13" s="35"/>
      <c r="H13" s="35"/>
      <c r="I13" s="113">
        <f t="shared" si="0"/>
        <v>0</v>
      </c>
      <c r="J13" s="114"/>
      <c r="K13" s="47">
        <f t="shared" si="7"/>
        <v>0</v>
      </c>
      <c r="L13" s="50"/>
      <c r="M13" s="50"/>
      <c r="N13" s="111"/>
      <c r="O13" s="37"/>
      <c r="P13" s="50"/>
      <c r="Q13" s="50"/>
      <c r="R13" s="50"/>
      <c r="S13" s="74" t="str">
        <f t="shared" si="8"/>
        <v/>
      </c>
      <c r="T13" s="74" t="str">
        <f t="shared" si="9"/>
        <v/>
      </c>
      <c r="U13" s="74" t="str">
        <f t="shared" si="10"/>
        <v/>
      </c>
      <c r="V13" s="106" t="str">
        <f t="shared" si="11"/>
        <v/>
      </c>
    </row>
    <row r="14" spans="1:22" x14ac:dyDescent="0.3">
      <c r="A14" s="123" t="s">
        <v>226</v>
      </c>
      <c r="B14" s="35"/>
      <c r="C14" s="35"/>
      <c r="D14" s="35"/>
      <c r="E14" s="50"/>
      <c r="F14" s="35"/>
      <c r="G14" s="35"/>
      <c r="H14" s="35"/>
      <c r="I14" s="113">
        <f t="shared" ref="I14:I23" si="12">E14*G14</f>
        <v>0</v>
      </c>
      <c r="J14" s="114"/>
      <c r="K14" s="47">
        <f t="shared" si="7"/>
        <v>0</v>
      </c>
      <c r="L14" s="50"/>
      <c r="M14" s="50"/>
      <c r="N14" s="111"/>
      <c r="O14" s="37"/>
      <c r="P14" s="50"/>
      <c r="Q14" s="50"/>
      <c r="R14" s="50"/>
      <c r="S14" s="74" t="str">
        <f t="shared" si="8"/>
        <v/>
      </c>
      <c r="T14" s="74" t="str">
        <f t="shared" si="9"/>
        <v/>
      </c>
      <c r="U14" s="74" t="str">
        <f t="shared" si="10"/>
        <v/>
      </c>
      <c r="V14" s="106" t="str">
        <f t="shared" si="11"/>
        <v/>
      </c>
    </row>
    <row r="15" spans="1:22" x14ac:dyDescent="0.3">
      <c r="A15" s="123" t="s">
        <v>227</v>
      </c>
      <c r="B15" s="35"/>
      <c r="C15" s="35"/>
      <c r="D15" s="35"/>
      <c r="E15" s="50"/>
      <c r="F15" s="35"/>
      <c r="G15" s="35"/>
      <c r="H15" s="35"/>
      <c r="I15" s="113">
        <f t="shared" si="12"/>
        <v>0</v>
      </c>
      <c r="J15" s="114"/>
      <c r="K15" s="47">
        <f t="shared" si="7"/>
        <v>0</v>
      </c>
      <c r="L15" s="50"/>
      <c r="M15" s="50"/>
      <c r="N15" s="111"/>
      <c r="O15" s="37"/>
      <c r="P15" s="50"/>
      <c r="Q15" s="50"/>
      <c r="R15" s="50"/>
      <c r="S15" s="74" t="str">
        <f t="shared" si="8"/>
        <v/>
      </c>
      <c r="T15" s="74" t="str">
        <f t="shared" si="9"/>
        <v/>
      </c>
      <c r="U15" s="74" t="str">
        <f t="shared" si="10"/>
        <v/>
      </c>
      <c r="V15" s="106" t="str">
        <f t="shared" si="11"/>
        <v/>
      </c>
    </row>
    <row r="16" spans="1:22" x14ac:dyDescent="0.3">
      <c r="A16" s="123" t="s">
        <v>228</v>
      </c>
      <c r="B16" s="35"/>
      <c r="C16" s="35"/>
      <c r="D16" s="35"/>
      <c r="E16" s="50"/>
      <c r="F16" s="35"/>
      <c r="G16" s="35"/>
      <c r="H16" s="35"/>
      <c r="I16" s="113">
        <f t="shared" si="12"/>
        <v>0</v>
      </c>
      <c r="J16" s="114"/>
      <c r="K16" s="47">
        <f t="shared" si="7"/>
        <v>0</v>
      </c>
      <c r="L16" s="50"/>
      <c r="M16" s="50"/>
      <c r="N16" s="111"/>
      <c r="O16" s="37"/>
      <c r="P16" s="50"/>
      <c r="Q16" s="50"/>
      <c r="R16" s="50"/>
      <c r="S16" s="74" t="str">
        <f t="shared" si="8"/>
        <v/>
      </c>
      <c r="T16" s="74" t="str">
        <f t="shared" si="9"/>
        <v/>
      </c>
      <c r="U16" s="74" t="str">
        <f t="shared" si="10"/>
        <v/>
      </c>
      <c r="V16" s="106" t="str">
        <f t="shared" si="11"/>
        <v/>
      </c>
    </row>
    <row r="17" spans="1:22" x14ac:dyDescent="0.3">
      <c r="A17" s="123" t="s">
        <v>229</v>
      </c>
      <c r="B17" s="35"/>
      <c r="C17" s="35"/>
      <c r="D17" s="35"/>
      <c r="E17" s="50"/>
      <c r="F17" s="35"/>
      <c r="G17" s="35"/>
      <c r="H17" s="35"/>
      <c r="I17" s="113">
        <f t="shared" si="12"/>
        <v>0</v>
      </c>
      <c r="J17" s="114"/>
      <c r="K17" s="47">
        <f t="shared" si="7"/>
        <v>0</v>
      </c>
      <c r="L17" s="50"/>
      <c r="M17" s="50"/>
      <c r="N17" s="111"/>
      <c r="O17" s="37"/>
      <c r="P17" s="50"/>
      <c r="Q17" s="50"/>
      <c r="R17" s="50"/>
      <c r="S17" s="74" t="str">
        <f t="shared" si="8"/>
        <v/>
      </c>
      <c r="T17" s="74" t="str">
        <f t="shared" si="9"/>
        <v/>
      </c>
      <c r="U17" s="74" t="str">
        <f t="shared" si="10"/>
        <v/>
      </c>
      <c r="V17" s="106" t="str">
        <f t="shared" si="11"/>
        <v/>
      </c>
    </row>
    <row r="18" spans="1:22" x14ac:dyDescent="0.3">
      <c r="A18" s="123" t="s">
        <v>230</v>
      </c>
      <c r="B18" s="35"/>
      <c r="C18" s="35"/>
      <c r="D18" s="35"/>
      <c r="E18" s="50"/>
      <c r="F18" s="35"/>
      <c r="G18" s="35"/>
      <c r="H18" s="35"/>
      <c r="I18" s="113">
        <f t="shared" si="12"/>
        <v>0</v>
      </c>
      <c r="J18" s="114"/>
      <c r="K18" s="47">
        <f t="shared" si="7"/>
        <v>0</v>
      </c>
      <c r="L18" s="50"/>
      <c r="M18" s="50"/>
      <c r="N18" s="111"/>
      <c r="O18" s="37"/>
      <c r="P18" s="50"/>
      <c r="Q18" s="50"/>
      <c r="R18" s="50"/>
      <c r="S18" s="74" t="str">
        <f t="shared" si="8"/>
        <v/>
      </c>
      <c r="T18" s="74" t="str">
        <f t="shared" si="9"/>
        <v/>
      </c>
      <c r="U18" s="74" t="str">
        <f t="shared" si="10"/>
        <v/>
      </c>
      <c r="V18" s="106" t="str">
        <f t="shared" si="11"/>
        <v/>
      </c>
    </row>
    <row r="19" spans="1:22" x14ac:dyDescent="0.3">
      <c r="A19" s="123" t="s">
        <v>231</v>
      </c>
      <c r="B19" s="35"/>
      <c r="C19" s="35"/>
      <c r="D19" s="35"/>
      <c r="E19" s="50"/>
      <c r="F19" s="35"/>
      <c r="G19" s="35"/>
      <c r="H19" s="35"/>
      <c r="I19" s="113">
        <f t="shared" si="12"/>
        <v>0</v>
      </c>
      <c r="J19" s="114"/>
      <c r="K19" s="47">
        <f t="shared" si="7"/>
        <v>0</v>
      </c>
      <c r="L19" s="50"/>
      <c r="M19" s="50"/>
      <c r="N19" s="111"/>
      <c r="O19" s="37"/>
      <c r="P19" s="50"/>
      <c r="Q19" s="50"/>
      <c r="R19" s="50"/>
      <c r="S19" s="74" t="str">
        <f t="shared" si="8"/>
        <v/>
      </c>
      <c r="T19" s="74" t="str">
        <f t="shared" si="9"/>
        <v/>
      </c>
      <c r="U19" s="74" t="str">
        <f t="shared" si="10"/>
        <v/>
      </c>
      <c r="V19" s="106" t="str">
        <f t="shared" si="11"/>
        <v/>
      </c>
    </row>
    <row r="20" spans="1:22" x14ac:dyDescent="0.3">
      <c r="A20" s="123" t="s">
        <v>232</v>
      </c>
      <c r="B20" s="35"/>
      <c r="C20" s="35"/>
      <c r="D20" s="35"/>
      <c r="E20" s="50"/>
      <c r="F20" s="35"/>
      <c r="G20" s="35"/>
      <c r="H20" s="35"/>
      <c r="I20" s="113">
        <f t="shared" si="12"/>
        <v>0</v>
      </c>
      <c r="J20" s="114"/>
      <c r="K20" s="47">
        <f t="shared" si="7"/>
        <v>0</v>
      </c>
      <c r="L20" s="50"/>
      <c r="M20" s="50"/>
      <c r="N20" s="111"/>
      <c r="O20" s="37"/>
      <c r="P20" s="50"/>
      <c r="Q20" s="50"/>
      <c r="R20" s="50"/>
      <c r="S20" s="74" t="str">
        <f t="shared" si="8"/>
        <v/>
      </c>
      <c r="T20" s="74" t="str">
        <f t="shared" si="9"/>
        <v/>
      </c>
      <c r="U20" s="74" t="str">
        <f t="shared" si="10"/>
        <v/>
      </c>
      <c r="V20" s="106" t="str">
        <f t="shared" si="11"/>
        <v/>
      </c>
    </row>
    <row r="21" spans="1:22" x14ac:dyDescent="0.3">
      <c r="A21" s="123" t="s">
        <v>233</v>
      </c>
      <c r="B21" s="35"/>
      <c r="C21" s="35"/>
      <c r="D21" s="35"/>
      <c r="E21" s="50"/>
      <c r="F21" s="35"/>
      <c r="G21" s="35"/>
      <c r="H21" s="35"/>
      <c r="I21" s="113">
        <f t="shared" si="12"/>
        <v>0</v>
      </c>
      <c r="J21" s="114"/>
      <c r="K21" s="47">
        <f t="shared" si="7"/>
        <v>0</v>
      </c>
      <c r="L21" s="50"/>
      <c r="M21" s="50"/>
      <c r="N21" s="111"/>
      <c r="O21" s="37"/>
      <c r="P21" s="50"/>
      <c r="Q21" s="50"/>
      <c r="R21" s="50"/>
      <c r="S21" s="74" t="str">
        <f t="shared" si="8"/>
        <v/>
      </c>
      <c r="T21" s="74" t="str">
        <f t="shared" si="9"/>
        <v/>
      </c>
      <c r="U21" s="74" t="str">
        <f t="shared" si="10"/>
        <v/>
      </c>
      <c r="V21" s="106" t="str">
        <f t="shared" si="11"/>
        <v/>
      </c>
    </row>
    <row r="22" spans="1:22" x14ac:dyDescent="0.3">
      <c r="A22" s="123" t="s">
        <v>234</v>
      </c>
      <c r="B22" s="35"/>
      <c r="C22" s="35"/>
      <c r="D22" s="35"/>
      <c r="E22" s="50"/>
      <c r="F22" s="35"/>
      <c r="G22" s="35"/>
      <c r="H22" s="35"/>
      <c r="I22" s="113">
        <f t="shared" si="12"/>
        <v>0</v>
      </c>
      <c r="J22" s="114"/>
      <c r="K22" s="47">
        <f t="shared" si="7"/>
        <v>0</v>
      </c>
      <c r="L22" s="50"/>
      <c r="M22" s="50"/>
      <c r="N22" s="111"/>
      <c r="O22" s="37"/>
      <c r="P22" s="50"/>
      <c r="Q22" s="50"/>
      <c r="R22" s="50"/>
      <c r="S22" s="74" t="str">
        <f t="shared" si="8"/>
        <v/>
      </c>
      <c r="T22" s="74" t="str">
        <f t="shared" si="9"/>
        <v/>
      </c>
      <c r="U22" s="74" t="str">
        <f t="shared" si="10"/>
        <v/>
      </c>
      <c r="V22" s="106" t="str">
        <f t="shared" si="11"/>
        <v/>
      </c>
    </row>
    <row r="23" spans="1:22" ht="15" thickBot="1" x14ac:dyDescent="0.35">
      <c r="A23" s="123" t="s">
        <v>235</v>
      </c>
      <c r="B23" s="71"/>
      <c r="C23" s="71"/>
      <c r="D23" s="71"/>
      <c r="E23" s="64"/>
      <c r="F23" s="71"/>
      <c r="G23" s="71"/>
      <c r="H23" s="71"/>
      <c r="I23" s="117">
        <f t="shared" si="12"/>
        <v>0</v>
      </c>
      <c r="J23" s="115"/>
      <c r="K23" s="79">
        <f t="shared" si="7"/>
        <v>0</v>
      </c>
      <c r="L23" s="64"/>
      <c r="M23" s="64"/>
      <c r="N23" s="112"/>
      <c r="O23" s="62"/>
      <c r="P23" s="64"/>
      <c r="Q23" s="64"/>
      <c r="R23" s="64"/>
      <c r="S23" s="107" t="str">
        <f t="shared" si="8"/>
        <v/>
      </c>
      <c r="T23" s="107" t="str">
        <f t="shared" si="9"/>
        <v/>
      </c>
      <c r="U23" s="107" t="str">
        <f t="shared" si="10"/>
        <v/>
      </c>
      <c r="V23" s="108" t="str">
        <f t="shared" si="11"/>
        <v/>
      </c>
    </row>
  </sheetData>
  <sheetProtection algorithmName="SHA-512" hashValue="/0EXEj/z3IJ+21H1wljf+K5FMmnAzCAR28zSTepktTQEWEWNa2WMEra/EjqGljAnL1hDuhLl7AAugb33PDK3Kw==" saltValue="H1dmIlncSXic6fw6ni/B6A==" spinCount="100000" sheet="1" formatCells="0" formatColumns="0" formatRows="0"/>
  <mergeCells count="3">
    <mergeCell ref="O1:V1"/>
    <mergeCell ref="A1:I1"/>
    <mergeCell ref="J1:N1"/>
  </mergeCells>
  <phoneticPr fontId="7" type="noConversion"/>
  <dataValidations count="5">
    <dataValidation type="decimal" operator="lessThanOrEqual" allowBlank="1" showInputMessage="1" showErrorMessage="1" sqref="J3:J23" xr:uid="{D38317D9-256E-42A0-AB3E-DD1F6D03D1D9}">
      <formula1>1</formula1>
    </dataValidation>
    <dataValidation type="decimal" operator="greaterThan" allowBlank="1" showInputMessage="1" showErrorMessage="1" sqref="L3:L23 M23" xr:uid="{C874E4FF-FA4E-4F3A-91DD-3B5D54271ED2}">
      <formula1>0</formula1>
    </dataValidation>
    <dataValidation type="decimal" operator="greaterThanOrEqual" allowBlank="1" showInputMessage="1" showErrorMessage="1" sqref="M3:M22" xr:uid="{5260C5FA-7AD0-4F61-ABD2-EB098D216B78}">
      <formula1>0</formula1>
    </dataValidation>
    <dataValidation type="list" allowBlank="1" showInputMessage="1" showErrorMessage="1" sqref="N3:N23" xr:uid="{9973259F-B9CF-4D13-8923-C8511370F6E7}">
      <formula1>"Cash, In-Kind"</formula1>
    </dataValidation>
    <dataValidation type="list" allowBlank="1" showInputMessage="1" showErrorMessage="1" sqref="B5:B23 B3" xr:uid="{1B4249DD-E343-45AB-A1B2-807F295B5B49}">
      <formula1>"Supplies, Contracts, Other"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BF701-4B06-45FC-9AE4-109A41290F9A}">
  <dimension ref="A1:V23"/>
  <sheetViews>
    <sheetView zoomScaleNormal="100" workbookViewId="0">
      <selection activeCell="B6" sqref="B6"/>
    </sheetView>
  </sheetViews>
  <sheetFormatPr defaultRowHeight="14.4" x14ac:dyDescent="0.3"/>
  <cols>
    <col min="1" max="1" width="3.6640625" style="58" bestFit="1" customWidth="1"/>
    <col min="2" max="4" width="30.6640625" customWidth="1"/>
    <col min="5" max="5" width="12.5546875" style="1" bestFit="1" customWidth="1"/>
    <col min="6" max="6" width="13.109375" bestFit="1" customWidth="1"/>
    <col min="7" max="7" width="10" bestFit="1" customWidth="1"/>
    <col min="8" max="8" width="7.6640625" bestFit="1" customWidth="1"/>
    <col min="9" max="9" width="11.5546875" style="13" bestFit="1" customWidth="1"/>
    <col min="10" max="10" width="16.109375" style="3" customWidth="1"/>
    <col min="11" max="11" width="13.88671875" style="13" bestFit="1" customWidth="1"/>
    <col min="12" max="14" width="13.88671875" style="13" customWidth="1"/>
    <col min="15" max="17" width="14.5546875" bestFit="1" customWidth="1"/>
    <col min="18" max="18" width="23.109375" customWidth="1"/>
    <col min="19" max="19" width="11.88671875" customWidth="1"/>
    <col min="20" max="20" width="11.6640625" customWidth="1"/>
    <col min="21" max="21" width="9.6640625" customWidth="1"/>
    <col min="22" max="22" width="25.44140625" customWidth="1"/>
  </cols>
  <sheetData>
    <row r="1" spans="1:22" ht="45" customHeight="1" thickBot="1" x14ac:dyDescent="0.35">
      <c r="A1" s="325" t="s">
        <v>150</v>
      </c>
      <c r="B1" s="326"/>
      <c r="C1" s="326"/>
      <c r="D1" s="326"/>
      <c r="E1" s="326"/>
      <c r="F1" s="326"/>
      <c r="G1" s="326"/>
      <c r="H1" s="326"/>
      <c r="I1" s="327"/>
      <c r="J1" s="328" t="s">
        <v>151</v>
      </c>
      <c r="K1" s="329"/>
      <c r="L1" s="329"/>
      <c r="M1" s="329"/>
      <c r="N1" s="330"/>
      <c r="O1" s="322" t="s">
        <v>358</v>
      </c>
      <c r="P1" s="323"/>
      <c r="Q1" s="323"/>
      <c r="R1" s="323"/>
      <c r="S1" s="323"/>
      <c r="T1" s="323"/>
      <c r="U1" s="323"/>
      <c r="V1" s="324"/>
    </row>
    <row r="2" spans="1:22" s="32" customFormat="1" ht="33.6" x14ac:dyDescent="0.3">
      <c r="A2" s="186" t="s">
        <v>142</v>
      </c>
      <c r="B2" s="187" t="s">
        <v>116</v>
      </c>
      <c r="C2" s="187" t="s">
        <v>88</v>
      </c>
      <c r="D2" s="187" t="s">
        <v>89</v>
      </c>
      <c r="E2" s="188" t="s">
        <v>114</v>
      </c>
      <c r="F2" s="187" t="s">
        <v>86</v>
      </c>
      <c r="G2" s="187" t="s">
        <v>115</v>
      </c>
      <c r="H2" s="187" t="s">
        <v>86</v>
      </c>
      <c r="I2" s="222" t="s">
        <v>87</v>
      </c>
      <c r="J2" s="182" t="s">
        <v>148</v>
      </c>
      <c r="K2" s="76" t="s">
        <v>64</v>
      </c>
      <c r="L2" s="85" t="s">
        <v>144</v>
      </c>
      <c r="M2" s="85" t="s">
        <v>63</v>
      </c>
      <c r="N2" s="183" t="s">
        <v>330</v>
      </c>
      <c r="O2" s="189" t="s">
        <v>109</v>
      </c>
      <c r="P2" s="82" t="s">
        <v>108</v>
      </c>
      <c r="Q2" s="82" t="s">
        <v>110</v>
      </c>
      <c r="R2" s="82" t="s">
        <v>111</v>
      </c>
      <c r="S2" s="83" t="s">
        <v>112</v>
      </c>
      <c r="T2" s="83" t="s">
        <v>105</v>
      </c>
      <c r="U2" s="83" t="s">
        <v>106</v>
      </c>
      <c r="V2" s="105" t="s">
        <v>107</v>
      </c>
    </row>
    <row r="3" spans="1:22" x14ac:dyDescent="0.3">
      <c r="A3" s="136" t="s">
        <v>236</v>
      </c>
      <c r="B3" s="125" t="str">
        <f>IF($E3="","",
IF($E3&lt;10000,"Supplies","Equipment"))</f>
        <v>Supplies</v>
      </c>
      <c r="C3" s="128" t="s">
        <v>157</v>
      </c>
      <c r="D3" s="128" t="s">
        <v>160</v>
      </c>
      <c r="E3" s="137">
        <v>200</v>
      </c>
      <c r="F3" s="128" t="s">
        <v>156</v>
      </c>
      <c r="G3" s="128">
        <v>1</v>
      </c>
      <c r="H3" s="128" t="s">
        <v>156</v>
      </c>
      <c r="I3" s="129">
        <f t="shared" ref="I3" si="0">E3*G3</f>
        <v>200</v>
      </c>
      <c r="J3" s="130">
        <v>0.5</v>
      </c>
      <c r="K3" s="131">
        <f t="shared" ref="K3:K23" si="1">IFERROR(I3*J3,"")</f>
        <v>100</v>
      </c>
      <c r="L3" s="132">
        <f>K3</f>
        <v>100</v>
      </c>
      <c r="M3" s="132">
        <v>0</v>
      </c>
      <c r="N3" s="184" t="s">
        <v>331</v>
      </c>
      <c r="O3" s="181">
        <v>0</v>
      </c>
      <c r="P3" s="132">
        <v>0</v>
      </c>
      <c r="Q3" s="132">
        <v>0</v>
      </c>
      <c r="R3" s="132">
        <v>0</v>
      </c>
      <c r="S3" s="134">
        <f t="shared" ref="S3:V3" si="2">IFERROR(O3/$K3,"")</f>
        <v>0</v>
      </c>
      <c r="T3" s="134">
        <f t="shared" si="2"/>
        <v>0</v>
      </c>
      <c r="U3" s="134">
        <f t="shared" si="2"/>
        <v>0</v>
      </c>
      <c r="V3" s="135">
        <f t="shared" si="2"/>
        <v>0</v>
      </c>
    </row>
    <row r="4" spans="1:22" x14ac:dyDescent="0.3">
      <c r="A4" s="120" t="s">
        <v>237</v>
      </c>
      <c r="B4" s="35" t="str">
        <f>IF($E4="","",
IF($E4&lt;10000,"Supplies","Equipment"))</f>
        <v/>
      </c>
      <c r="C4" s="35"/>
      <c r="D4" s="35"/>
      <c r="E4" s="36"/>
      <c r="F4" s="35"/>
      <c r="G4" s="35"/>
      <c r="H4" s="35"/>
      <c r="I4" s="223">
        <f t="shared" ref="I4:I23" si="3">E4*G4</f>
        <v>0</v>
      </c>
      <c r="J4" s="114"/>
      <c r="K4" s="47">
        <f t="shared" si="1"/>
        <v>0</v>
      </c>
      <c r="L4" s="50"/>
      <c r="M4" s="50"/>
      <c r="N4" s="111"/>
      <c r="O4" s="93"/>
      <c r="P4" s="36"/>
      <c r="Q4" s="36"/>
      <c r="R4" s="36"/>
      <c r="S4" s="74" t="str">
        <f>IFERROR(O4/$K4,"")</f>
        <v/>
      </c>
      <c r="T4" s="74" t="str">
        <f t="shared" ref="T4:V19" si="4">IFERROR(P4/$K4,"")</f>
        <v/>
      </c>
      <c r="U4" s="74" t="str">
        <f t="shared" si="4"/>
        <v/>
      </c>
      <c r="V4" s="106" t="str">
        <f t="shared" si="4"/>
        <v/>
      </c>
    </row>
    <row r="5" spans="1:22" x14ac:dyDescent="0.3">
      <c r="A5" s="120" t="s">
        <v>238</v>
      </c>
      <c r="B5" s="35" t="str">
        <f t="shared" ref="B5:B23" si="5">IF($E5="","",
IF($E5&lt;10000,"Supplies","Equipment"))</f>
        <v/>
      </c>
      <c r="C5" s="35"/>
      <c r="D5" s="35"/>
      <c r="E5" s="36"/>
      <c r="F5" s="35"/>
      <c r="G5" s="35"/>
      <c r="H5" s="35"/>
      <c r="I5" s="223">
        <f t="shared" si="3"/>
        <v>0</v>
      </c>
      <c r="J5" s="114"/>
      <c r="K5" s="47">
        <f t="shared" si="1"/>
        <v>0</v>
      </c>
      <c r="L5" s="50"/>
      <c r="M5" s="50"/>
      <c r="N5" s="111"/>
      <c r="O5" s="93"/>
      <c r="P5" s="36"/>
      <c r="Q5" s="36"/>
      <c r="R5" s="36"/>
      <c r="S5" s="74" t="str">
        <f t="shared" ref="S5:V23" si="6">IFERROR(O5/$K5,"")</f>
        <v/>
      </c>
      <c r="T5" s="74" t="str">
        <f t="shared" si="4"/>
        <v/>
      </c>
      <c r="U5" s="74" t="str">
        <f t="shared" si="4"/>
        <v/>
      </c>
      <c r="V5" s="106" t="str">
        <f t="shared" si="4"/>
        <v/>
      </c>
    </row>
    <row r="6" spans="1:22" x14ac:dyDescent="0.3">
      <c r="A6" s="120" t="s">
        <v>239</v>
      </c>
      <c r="B6" s="35" t="str">
        <f t="shared" si="5"/>
        <v/>
      </c>
      <c r="C6" s="35"/>
      <c r="D6" s="35"/>
      <c r="E6" s="36"/>
      <c r="F6" s="35"/>
      <c r="G6" s="35"/>
      <c r="H6" s="35"/>
      <c r="I6" s="223">
        <f t="shared" si="3"/>
        <v>0</v>
      </c>
      <c r="J6" s="114"/>
      <c r="K6" s="47">
        <f t="shared" si="1"/>
        <v>0</v>
      </c>
      <c r="L6" s="50"/>
      <c r="M6" s="50"/>
      <c r="N6" s="111"/>
      <c r="O6" s="93"/>
      <c r="P6" s="36"/>
      <c r="Q6" s="36"/>
      <c r="R6" s="36"/>
      <c r="S6" s="74" t="str">
        <f t="shared" si="6"/>
        <v/>
      </c>
      <c r="T6" s="74" t="str">
        <f t="shared" si="4"/>
        <v/>
      </c>
      <c r="U6" s="74" t="str">
        <f t="shared" si="4"/>
        <v/>
      </c>
      <c r="V6" s="106" t="str">
        <f t="shared" si="4"/>
        <v/>
      </c>
    </row>
    <row r="7" spans="1:22" x14ac:dyDescent="0.3">
      <c r="A7" s="120" t="s">
        <v>240</v>
      </c>
      <c r="B7" s="35" t="str">
        <f t="shared" si="5"/>
        <v/>
      </c>
      <c r="C7" s="35"/>
      <c r="D7" s="35"/>
      <c r="E7" s="36"/>
      <c r="F7" s="35"/>
      <c r="G7" s="35"/>
      <c r="H7" s="35"/>
      <c r="I7" s="223">
        <f t="shared" si="3"/>
        <v>0</v>
      </c>
      <c r="J7" s="114"/>
      <c r="K7" s="47">
        <f t="shared" si="1"/>
        <v>0</v>
      </c>
      <c r="L7" s="50"/>
      <c r="M7" s="50"/>
      <c r="N7" s="111"/>
      <c r="O7" s="93"/>
      <c r="P7" s="36"/>
      <c r="Q7" s="36"/>
      <c r="R7" s="36"/>
      <c r="S7" s="74" t="str">
        <f t="shared" si="6"/>
        <v/>
      </c>
      <c r="T7" s="74" t="str">
        <f t="shared" si="4"/>
        <v/>
      </c>
      <c r="U7" s="74" t="str">
        <f t="shared" si="4"/>
        <v/>
      </c>
      <c r="V7" s="106" t="str">
        <f t="shared" si="4"/>
        <v/>
      </c>
    </row>
    <row r="8" spans="1:22" x14ac:dyDescent="0.3">
      <c r="A8" s="120" t="s">
        <v>241</v>
      </c>
      <c r="B8" s="35" t="str">
        <f t="shared" si="5"/>
        <v/>
      </c>
      <c r="C8" s="35"/>
      <c r="D8" s="35"/>
      <c r="E8" s="36"/>
      <c r="F8" s="35"/>
      <c r="G8" s="35"/>
      <c r="H8" s="35"/>
      <c r="I8" s="223">
        <f t="shared" si="3"/>
        <v>0</v>
      </c>
      <c r="J8" s="114"/>
      <c r="K8" s="47">
        <f t="shared" si="1"/>
        <v>0</v>
      </c>
      <c r="L8" s="50"/>
      <c r="M8" s="50"/>
      <c r="N8" s="111"/>
      <c r="O8" s="93"/>
      <c r="P8" s="36"/>
      <c r="Q8" s="36"/>
      <c r="R8" s="36"/>
      <c r="S8" s="74" t="str">
        <f t="shared" si="6"/>
        <v/>
      </c>
      <c r="T8" s="74" t="str">
        <f t="shared" si="4"/>
        <v/>
      </c>
      <c r="U8" s="74" t="str">
        <f t="shared" si="4"/>
        <v/>
      </c>
      <c r="V8" s="106" t="str">
        <f t="shared" si="4"/>
        <v/>
      </c>
    </row>
    <row r="9" spans="1:22" x14ac:dyDescent="0.3">
      <c r="A9" s="120" t="s">
        <v>242</v>
      </c>
      <c r="B9" s="35" t="str">
        <f t="shared" si="5"/>
        <v/>
      </c>
      <c r="C9" s="35"/>
      <c r="D9" s="35"/>
      <c r="E9" s="36"/>
      <c r="F9" s="35"/>
      <c r="G9" s="35"/>
      <c r="H9" s="35"/>
      <c r="I9" s="223">
        <f t="shared" si="3"/>
        <v>0</v>
      </c>
      <c r="J9" s="114"/>
      <c r="K9" s="47">
        <f t="shared" si="1"/>
        <v>0</v>
      </c>
      <c r="L9" s="50"/>
      <c r="M9" s="50"/>
      <c r="N9" s="111"/>
      <c r="O9" s="93"/>
      <c r="P9" s="36"/>
      <c r="Q9" s="36"/>
      <c r="R9" s="36"/>
      <c r="S9" s="74" t="str">
        <f t="shared" si="6"/>
        <v/>
      </c>
      <c r="T9" s="74" t="str">
        <f t="shared" si="4"/>
        <v/>
      </c>
      <c r="U9" s="74" t="str">
        <f t="shared" si="4"/>
        <v/>
      </c>
      <c r="V9" s="106" t="str">
        <f t="shared" si="4"/>
        <v/>
      </c>
    </row>
    <row r="10" spans="1:22" x14ac:dyDescent="0.3">
      <c r="A10" s="120" t="s">
        <v>243</v>
      </c>
      <c r="B10" s="35" t="str">
        <f t="shared" si="5"/>
        <v/>
      </c>
      <c r="C10" s="35"/>
      <c r="D10" s="35"/>
      <c r="E10" s="36"/>
      <c r="F10" s="35"/>
      <c r="G10" s="35"/>
      <c r="H10" s="35"/>
      <c r="I10" s="223">
        <f t="shared" si="3"/>
        <v>0</v>
      </c>
      <c r="J10" s="114"/>
      <c r="K10" s="47">
        <f t="shared" si="1"/>
        <v>0</v>
      </c>
      <c r="L10" s="50"/>
      <c r="M10" s="50"/>
      <c r="N10" s="111"/>
      <c r="O10" s="93"/>
      <c r="P10" s="36"/>
      <c r="Q10" s="36"/>
      <c r="R10" s="36"/>
      <c r="S10" s="74" t="str">
        <f t="shared" si="6"/>
        <v/>
      </c>
      <c r="T10" s="74" t="str">
        <f t="shared" si="4"/>
        <v/>
      </c>
      <c r="U10" s="74" t="str">
        <f t="shared" si="4"/>
        <v/>
      </c>
      <c r="V10" s="106" t="str">
        <f t="shared" si="4"/>
        <v/>
      </c>
    </row>
    <row r="11" spans="1:22" x14ac:dyDescent="0.3">
      <c r="A11" s="120" t="s">
        <v>244</v>
      </c>
      <c r="B11" s="35" t="str">
        <f t="shared" si="5"/>
        <v/>
      </c>
      <c r="C11" s="35"/>
      <c r="D11" s="35"/>
      <c r="E11" s="36"/>
      <c r="F11" s="35"/>
      <c r="G11" s="35"/>
      <c r="H11" s="35"/>
      <c r="I11" s="223">
        <f t="shared" si="3"/>
        <v>0</v>
      </c>
      <c r="J11" s="114"/>
      <c r="K11" s="47">
        <f t="shared" si="1"/>
        <v>0</v>
      </c>
      <c r="L11" s="50"/>
      <c r="M11" s="50"/>
      <c r="N11" s="111"/>
      <c r="O11" s="93"/>
      <c r="P11" s="36"/>
      <c r="Q11" s="36"/>
      <c r="R11" s="36"/>
      <c r="S11" s="74" t="str">
        <f t="shared" si="6"/>
        <v/>
      </c>
      <c r="T11" s="74" t="str">
        <f t="shared" si="4"/>
        <v/>
      </c>
      <c r="U11" s="74" t="str">
        <f t="shared" si="4"/>
        <v/>
      </c>
      <c r="V11" s="106" t="str">
        <f t="shared" si="4"/>
        <v/>
      </c>
    </row>
    <row r="12" spans="1:22" x14ac:dyDescent="0.3">
      <c r="A12" s="120" t="s">
        <v>245</v>
      </c>
      <c r="B12" s="35" t="str">
        <f t="shared" si="5"/>
        <v/>
      </c>
      <c r="C12" s="35"/>
      <c r="D12" s="35"/>
      <c r="E12" s="36"/>
      <c r="F12" s="35"/>
      <c r="G12" s="35"/>
      <c r="H12" s="35"/>
      <c r="I12" s="223">
        <f t="shared" si="3"/>
        <v>0</v>
      </c>
      <c r="J12" s="114"/>
      <c r="K12" s="47">
        <f t="shared" si="1"/>
        <v>0</v>
      </c>
      <c r="L12" s="50"/>
      <c r="M12" s="50"/>
      <c r="N12" s="111"/>
      <c r="O12" s="93"/>
      <c r="P12" s="36"/>
      <c r="Q12" s="36"/>
      <c r="R12" s="36"/>
      <c r="S12" s="74" t="str">
        <f t="shared" si="6"/>
        <v/>
      </c>
      <c r="T12" s="74" t="str">
        <f t="shared" si="4"/>
        <v/>
      </c>
      <c r="U12" s="74" t="str">
        <f t="shared" si="4"/>
        <v/>
      </c>
      <c r="V12" s="106" t="str">
        <f t="shared" si="4"/>
        <v/>
      </c>
    </row>
    <row r="13" spans="1:22" x14ac:dyDescent="0.3">
      <c r="A13" s="120" t="s">
        <v>246</v>
      </c>
      <c r="B13" s="35" t="str">
        <f t="shared" si="5"/>
        <v/>
      </c>
      <c r="C13" s="35"/>
      <c r="D13" s="35"/>
      <c r="E13" s="36"/>
      <c r="F13" s="35"/>
      <c r="G13" s="35"/>
      <c r="H13" s="35"/>
      <c r="I13" s="223">
        <f t="shared" si="3"/>
        <v>0</v>
      </c>
      <c r="J13" s="114"/>
      <c r="K13" s="47">
        <f t="shared" si="1"/>
        <v>0</v>
      </c>
      <c r="L13" s="50"/>
      <c r="M13" s="50"/>
      <c r="N13" s="111"/>
      <c r="O13" s="93"/>
      <c r="P13" s="36"/>
      <c r="Q13" s="36"/>
      <c r="R13" s="36"/>
      <c r="S13" s="74" t="str">
        <f t="shared" si="6"/>
        <v/>
      </c>
      <c r="T13" s="74" t="str">
        <f t="shared" si="4"/>
        <v/>
      </c>
      <c r="U13" s="74" t="str">
        <f t="shared" si="4"/>
        <v/>
      </c>
      <c r="V13" s="106" t="str">
        <f t="shared" si="4"/>
        <v/>
      </c>
    </row>
    <row r="14" spans="1:22" x14ac:dyDescent="0.3">
      <c r="A14" s="120" t="s">
        <v>247</v>
      </c>
      <c r="B14" s="35" t="str">
        <f t="shared" si="5"/>
        <v/>
      </c>
      <c r="C14" s="35"/>
      <c r="D14" s="35"/>
      <c r="E14" s="36"/>
      <c r="F14" s="35"/>
      <c r="G14" s="35"/>
      <c r="H14" s="35"/>
      <c r="I14" s="223">
        <f t="shared" si="3"/>
        <v>0</v>
      </c>
      <c r="J14" s="114"/>
      <c r="K14" s="47">
        <f t="shared" si="1"/>
        <v>0</v>
      </c>
      <c r="L14" s="50"/>
      <c r="M14" s="50"/>
      <c r="N14" s="111"/>
      <c r="O14" s="93"/>
      <c r="P14" s="36"/>
      <c r="Q14" s="36"/>
      <c r="R14" s="36"/>
      <c r="S14" s="74" t="str">
        <f t="shared" si="6"/>
        <v/>
      </c>
      <c r="T14" s="74" t="str">
        <f t="shared" si="4"/>
        <v/>
      </c>
      <c r="U14" s="74" t="str">
        <f t="shared" si="4"/>
        <v/>
      </c>
      <c r="V14" s="106" t="str">
        <f t="shared" si="4"/>
        <v/>
      </c>
    </row>
    <row r="15" spans="1:22" x14ac:dyDescent="0.3">
      <c r="A15" s="120" t="s">
        <v>248</v>
      </c>
      <c r="B15" s="35" t="str">
        <f t="shared" si="5"/>
        <v/>
      </c>
      <c r="C15" s="35"/>
      <c r="D15" s="35"/>
      <c r="E15" s="36"/>
      <c r="F15" s="35"/>
      <c r="G15" s="35"/>
      <c r="H15" s="35"/>
      <c r="I15" s="223">
        <f t="shared" si="3"/>
        <v>0</v>
      </c>
      <c r="J15" s="114"/>
      <c r="K15" s="47">
        <f t="shared" si="1"/>
        <v>0</v>
      </c>
      <c r="L15" s="50"/>
      <c r="M15" s="50"/>
      <c r="N15" s="111"/>
      <c r="O15" s="93"/>
      <c r="P15" s="36"/>
      <c r="Q15" s="36"/>
      <c r="R15" s="36"/>
      <c r="S15" s="74" t="str">
        <f t="shared" si="6"/>
        <v/>
      </c>
      <c r="T15" s="74" t="str">
        <f t="shared" si="4"/>
        <v/>
      </c>
      <c r="U15" s="74" t="str">
        <f t="shared" si="4"/>
        <v/>
      </c>
      <c r="V15" s="106" t="str">
        <f t="shared" si="4"/>
        <v/>
      </c>
    </row>
    <row r="16" spans="1:22" x14ac:dyDescent="0.3">
      <c r="A16" s="120" t="s">
        <v>249</v>
      </c>
      <c r="B16" s="35" t="str">
        <f t="shared" si="5"/>
        <v/>
      </c>
      <c r="C16" s="35"/>
      <c r="D16" s="35"/>
      <c r="E16" s="36"/>
      <c r="F16" s="35"/>
      <c r="G16" s="35"/>
      <c r="H16" s="35"/>
      <c r="I16" s="223">
        <f t="shared" si="3"/>
        <v>0</v>
      </c>
      <c r="J16" s="114"/>
      <c r="K16" s="47">
        <f t="shared" si="1"/>
        <v>0</v>
      </c>
      <c r="L16" s="50"/>
      <c r="M16" s="50"/>
      <c r="N16" s="111"/>
      <c r="O16" s="93"/>
      <c r="P16" s="36"/>
      <c r="Q16" s="36"/>
      <c r="R16" s="36"/>
      <c r="S16" s="74" t="str">
        <f t="shared" si="6"/>
        <v/>
      </c>
      <c r="T16" s="74" t="str">
        <f t="shared" si="4"/>
        <v/>
      </c>
      <c r="U16" s="74" t="str">
        <f t="shared" si="4"/>
        <v/>
      </c>
      <c r="V16" s="106" t="str">
        <f t="shared" si="4"/>
        <v/>
      </c>
    </row>
    <row r="17" spans="1:22" x14ac:dyDescent="0.3">
      <c r="A17" s="120" t="s">
        <v>250</v>
      </c>
      <c r="B17" s="35" t="str">
        <f t="shared" si="5"/>
        <v/>
      </c>
      <c r="C17" s="35"/>
      <c r="D17" s="35"/>
      <c r="E17" s="36"/>
      <c r="F17" s="35"/>
      <c r="G17" s="35"/>
      <c r="H17" s="35"/>
      <c r="I17" s="223">
        <f t="shared" si="3"/>
        <v>0</v>
      </c>
      <c r="J17" s="114"/>
      <c r="K17" s="47">
        <f t="shared" si="1"/>
        <v>0</v>
      </c>
      <c r="L17" s="50"/>
      <c r="M17" s="50"/>
      <c r="N17" s="111"/>
      <c r="O17" s="93"/>
      <c r="P17" s="36"/>
      <c r="Q17" s="36"/>
      <c r="R17" s="36"/>
      <c r="S17" s="74" t="str">
        <f t="shared" si="6"/>
        <v/>
      </c>
      <c r="T17" s="74" t="str">
        <f t="shared" si="4"/>
        <v/>
      </c>
      <c r="U17" s="74" t="str">
        <f t="shared" si="4"/>
        <v/>
      </c>
      <c r="V17" s="106" t="str">
        <f t="shared" si="4"/>
        <v/>
      </c>
    </row>
    <row r="18" spans="1:22" x14ac:dyDescent="0.3">
      <c r="A18" s="120" t="s">
        <v>251</v>
      </c>
      <c r="B18" s="35" t="str">
        <f t="shared" si="5"/>
        <v/>
      </c>
      <c r="C18" s="35"/>
      <c r="D18" s="35"/>
      <c r="E18" s="36"/>
      <c r="F18" s="35"/>
      <c r="G18" s="35"/>
      <c r="H18" s="35"/>
      <c r="I18" s="223">
        <f t="shared" si="3"/>
        <v>0</v>
      </c>
      <c r="J18" s="114"/>
      <c r="K18" s="47">
        <f t="shared" si="1"/>
        <v>0</v>
      </c>
      <c r="L18" s="50"/>
      <c r="M18" s="50"/>
      <c r="N18" s="111"/>
      <c r="O18" s="93"/>
      <c r="P18" s="36"/>
      <c r="Q18" s="36"/>
      <c r="R18" s="36"/>
      <c r="S18" s="74" t="str">
        <f t="shared" si="6"/>
        <v/>
      </c>
      <c r="T18" s="74" t="str">
        <f t="shared" si="4"/>
        <v/>
      </c>
      <c r="U18" s="74" t="str">
        <f t="shared" si="4"/>
        <v/>
      </c>
      <c r="V18" s="106" t="str">
        <f t="shared" si="4"/>
        <v/>
      </c>
    </row>
    <row r="19" spans="1:22" x14ac:dyDescent="0.3">
      <c r="A19" s="120" t="s">
        <v>252</v>
      </c>
      <c r="B19" s="35" t="str">
        <f t="shared" si="5"/>
        <v/>
      </c>
      <c r="C19" s="35"/>
      <c r="D19" s="35"/>
      <c r="E19" s="36"/>
      <c r="F19" s="35"/>
      <c r="G19" s="35"/>
      <c r="H19" s="35"/>
      <c r="I19" s="223">
        <f t="shared" si="3"/>
        <v>0</v>
      </c>
      <c r="J19" s="114"/>
      <c r="K19" s="47">
        <f t="shared" si="1"/>
        <v>0</v>
      </c>
      <c r="L19" s="50"/>
      <c r="M19" s="50"/>
      <c r="N19" s="111"/>
      <c r="O19" s="93"/>
      <c r="P19" s="36"/>
      <c r="Q19" s="36"/>
      <c r="R19" s="36"/>
      <c r="S19" s="74" t="str">
        <f t="shared" si="6"/>
        <v/>
      </c>
      <c r="T19" s="74" t="str">
        <f t="shared" si="4"/>
        <v/>
      </c>
      <c r="U19" s="74" t="str">
        <f t="shared" si="4"/>
        <v/>
      </c>
      <c r="V19" s="106" t="str">
        <f t="shared" si="4"/>
        <v/>
      </c>
    </row>
    <row r="20" spans="1:22" x14ac:dyDescent="0.3">
      <c r="A20" s="120" t="s">
        <v>253</v>
      </c>
      <c r="B20" s="35" t="str">
        <f t="shared" si="5"/>
        <v/>
      </c>
      <c r="C20" s="35"/>
      <c r="D20" s="35"/>
      <c r="E20" s="36"/>
      <c r="F20" s="35"/>
      <c r="G20" s="35"/>
      <c r="H20" s="35"/>
      <c r="I20" s="223">
        <f t="shared" si="3"/>
        <v>0</v>
      </c>
      <c r="J20" s="114"/>
      <c r="K20" s="47">
        <f t="shared" si="1"/>
        <v>0</v>
      </c>
      <c r="L20" s="50"/>
      <c r="M20" s="50"/>
      <c r="N20" s="111"/>
      <c r="O20" s="93"/>
      <c r="P20" s="36"/>
      <c r="Q20" s="36"/>
      <c r="R20" s="36"/>
      <c r="S20" s="74" t="str">
        <f t="shared" si="6"/>
        <v/>
      </c>
      <c r="T20" s="74" t="str">
        <f t="shared" si="6"/>
        <v/>
      </c>
      <c r="U20" s="74" t="str">
        <f t="shared" si="6"/>
        <v/>
      </c>
      <c r="V20" s="106" t="str">
        <f t="shared" si="6"/>
        <v/>
      </c>
    </row>
    <row r="21" spans="1:22" x14ac:dyDescent="0.3">
      <c r="A21" s="120" t="s">
        <v>254</v>
      </c>
      <c r="B21" s="35" t="str">
        <f t="shared" si="5"/>
        <v/>
      </c>
      <c r="C21" s="35"/>
      <c r="D21" s="35"/>
      <c r="E21" s="36"/>
      <c r="F21" s="35"/>
      <c r="G21" s="35"/>
      <c r="H21" s="35"/>
      <c r="I21" s="223">
        <f t="shared" si="3"/>
        <v>0</v>
      </c>
      <c r="J21" s="114"/>
      <c r="K21" s="47">
        <f t="shared" si="1"/>
        <v>0</v>
      </c>
      <c r="L21" s="50"/>
      <c r="M21" s="50"/>
      <c r="N21" s="111"/>
      <c r="O21" s="93"/>
      <c r="P21" s="36"/>
      <c r="Q21" s="36"/>
      <c r="R21" s="36"/>
      <c r="S21" s="74" t="str">
        <f t="shared" si="6"/>
        <v/>
      </c>
      <c r="T21" s="74" t="str">
        <f t="shared" si="6"/>
        <v/>
      </c>
      <c r="U21" s="74" t="str">
        <f t="shared" si="6"/>
        <v/>
      </c>
      <c r="V21" s="106" t="str">
        <f t="shared" si="6"/>
        <v/>
      </c>
    </row>
    <row r="22" spans="1:22" x14ac:dyDescent="0.3">
      <c r="A22" s="120" t="s">
        <v>255</v>
      </c>
      <c r="B22" s="35" t="str">
        <f t="shared" si="5"/>
        <v/>
      </c>
      <c r="C22" s="35"/>
      <c r="D22" s="35"/>
      <c r="E22" s="36"/>
      <c r="F22" s="35"/>
      <c r="G22" s="35"/>
      <c r="H22" s="35"/>
      <c r="I22" s="223">
        <f t="shared" si="3"/>
        <v>0</v>
      </c>
      <c r="J22" s="114"/>
      <c r="K22" s="47">
        <f t="shared" si="1"/>
        <v>0</v>
      </c>
      <c r="L22" s="50"/>
      <c r="M22" s="50"/>
      <c r="N22" s="111"/>
      <c r="O22" s="93"/>
      <c r="P22" s="36"/>
      <c r="Q22" s="36"/>
      <c r="R22" s="36"/>
      <c r="S22" s="74" t="str">
        <f t="shared" si="6"/>
        <v/>
      </c>
      <c r="T22" s="74" t="str">
        <f t="shared" si="6"/>
        <v/>
      </c>
      <c r="U22" s="74" t="str">
        <f t="shared" si="6"/>
        <v/>
      </c>
      <c r="V22" s="106" t="str">
        <f t="shared" si="6"/>
        <v/>
      </c>
    </row>
    <row r="23" spans="1:22" ht="15" thickBot="1" x14ac:dyDescent="0.35">
      <c r="A23" s="190" t="s">
        <v>256</v>
      </c>
      <c r="B23" s="71" t="str">
        <f t="shared" si="5"/>
        <v/>
      </c>
      <c r="C23" s="71"/>
      <c r="D23" s="71"/>
      <c r="E23" s="86"/>
      <c r="F23" s="71"/>
      <c r="G23" s="71"/>
      <c r="H23" s="71"/>
      <c r="I23" s="224">
        <f t="shared" si="3"/>
        <v>0</v>
      </c>
      <c r="J23" s="115"/>
      <c r="K23" s="79">
        <f t="shared" si="1"/>
        <v>0</v>
      </c>
      <c r="L23" s="64"/>
      <c r="M23" s="64"/>
      <c r="N23" s="112"/>
      <c r="O23" s="240"/>
      <c r="P23" s="86"/>
      <c r="Q23" s="86"/>
      <c r="R23" s="86"/>
      <c r="S23" s="107" t="str">
        <f t="shared" si="6"/>
        <v/>
      </c>
      <c r="T23" s="107" t="str">
        <f t="shared" si="6"/>
        <v/>
      </c>
      <c r="U23" s="107" t="str">
        <f t="shared" si="6"/>
        <v/>
      </c>
      <c r="V23" s="108" t="str">
        <f t="shared" si="6"/>
        <v/>
      </c>
    </row>
  </sheetData>
  <sheetProtection algorithmName="SHA-512" hashValue="f6hbHFo18go19ki4Q8xxotcHm5/PnBjxAAhdGZJ07atgfcHM67y2GkotaCdwKJa8vk5JA78jiQWbQ6PWEmCvVg==" saltValue="lflWcn2RR5vLXRcjWtRnrw==" spinCount="100000" sheet="1" formatCells="0" formatColumns="0" formatRows="0"/>
  <mergeCells count="3">
    <mergeCell ref="O1:V1"/>
    <mergeCell ref="A1:I1"/>
    <mergeCell ref="J1:N1"/>
  </mergeCells>
  <phoneticPr fontId="7" type="noConversion"/>
  <dataValidations count="4">
    <dataValidation type="decimal" operator="lessThanOrEqual" allowBlank="1" showInputMessage="1" showErrorMessage="1" sqref="J3:J23" xr:uid="{FC203AC9-340E-48D1-8E37-13255B25C9C3}">
      <formula1>1</formula1>
    </dataValidation>
    <dataValidation type="decimal" operator="greaterThan" allowBlank="1" showInputMessage="1" showErrorMessage="1" sqref="L3 L4:M23" xr:uid="{98FAFB90-D60D-4F5E-AA8B-8C9C88422ABD}">
      <formula1>0</formula1>
    </dataValidation>
    <dataValidation type="decimal" operator="greaterThanOrEqual" allowBlank="1" showInputMessage="1" showErrorMessage="1" sqref="M3" xr:uid="{BC1BF71A-738D-4CEE-BE5B-C538DBFA97C5}">
      <formula1>0</formula1>
    </dataValidation>
    <dataValidation type="list" allowBlank="1" showInputMessage="1" showErrorMessage="1" sqref="N3:N23" xr:uid="{81B56A22-1B12-4731-8ECF-984BAD3859E9}">
      <formula1>"Cash, In-Kind"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E01B0DB-A1E5-4008-BFF2-7E9F69A9928F}">
          <x14:formula1>
            <xm:f>'Budget Mapping'!$C$8:$C$9</xm:f>
          </x14:formula1>
          <xm:sqref>B3:B23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C346F-8595-4543-B70B-CE012DD5EABD}">
  <dimension ref="A1:V23"/>
  <sheetViews>
    <sheetView zoomScaleNormal="100" workbookViewId="0">
      <selection activeCell="F28" sqref="F28"/>
    </sheetView>
  </sheetViews>
  <sheetFormatPr defaultRowHeight="14.4" x14ac:dyDescent="0.3"/>
  <cols>
    <col min="1" max="1" width="3.6640625" style="58" bestFit="1" customWidth="1"/>
    <col min="2" max="4" width="30.6640625" customWidth="1"/>
    <col min="5" max="5" width="9" bestFit="1" customWidth="1"/>
    <col min="6" max="6" width="6.6640625" bestFit="1" customWidth="1"/>
    <col min="7" max="7" width="11.109375" bestFit="1" customWidth="1"/>
    <col min="8" max="8" width="7.6640625" bestFit="1" customWidth="1"/>
    <col min="9" max="9" width="10.5546875" bestFit="1" customWidth="1"/>
    <col min="10" max="10" width="16.109375" style="12" customWidth="1"/>
    <col min="11" max="11" width="13.88671875" style="13" bestFit="1" customWidth="1"/>
    <col min="12" max="14" width="13.88671875" style="13" customWidth="1"/>
    <col min="15" max="17" width="14.5546875" bestFit="1" customWidth="1"/>
    <col min="18" max="18" width="23.109375" customWidth="1"/>
    <col min="19" max="19" width="16.109375" bestFit="1" customWidth="1"/>
    <col min="20" max="20" width="16.33203125" bestFit="1" customWidth="1"/>
    <col min="21" max="21" width="14" bestFit="1" customWidth="1"/>
    <col min="22" max="22" width="23.109375" customWidth="1"/>
  </cols>
  <sheetData>
    <row r="1" spans="1:22" ht="45" customHeight="1" thickBot="1" x14ac:dyDescent="0.35">
      <c r="A1" s="325" t="s">
        <v>150</v>
      </c>
      <c r="B1" s="326"/>
      <c r="C1" s="326"/>
      <c r="D1" s="326"/>
      <c r="E1" s="326"/>
      <c r="F1" s="326"/>
      <c r="G1" s="326"/>
      <c r="H1" s="326"/>
      <c r="I1" s="331"/>
      <c r="J1" s="325" t="s">
        <v>151</v>
      </c>
      <c r="K1" s="326"/>
      <c r="L1" s="326"/>
      <c r="M1" s="326"/>
      <c r="N1" s="327"/>
      <c r="O1" s="323" t="s">
        <v>357</v>
      </c>
      <c r="P1" s="323"/>
      <c r="Q1" s="323"/>
      <c r="R1" s="323"/>
      <c r="S1" s="323"/>
      <c r="T1" s="323"/>
      <c r="U1" s="323"/>
      <c r="V1" s="324"/>
    </row>
    <row r="2" spans="1:22" s="32" customFormat="1" ht="33.6" x14ac:dyDescent="0.3">
      <c r="A2" s="286" t="s">
        <v>142</v>
      </c>
      <c r="B2" s="256" t="s">
        <v>90</v>
      </c>
      <c r="C2" s="256" t="s">
        <v>120</v>
      </c>
      <c r="D2" s="256" t="s">
        <v>119</v>
      </c>
      <c r="E2" s="257" t="s">
        <v>73</v>
      </c>
      <c r="F2" s="256" t="s">
        <v>86</v>
      </c>
      <c r="G2" s="258" t="s">
        <v>152</v>
      </c>
      <c r="H2" s="256" t="s">
        <v>86</v>
      </c>
      <c r="I2" s="179" t="s">
        <v>87</v>
      </c>
      <c r="J2" s="244" t="s">
        <v>148</v>
      </c>
      <c r="K2" s="158" t="s">
        <v>64</v>
      </c>
      <c r="L2" s="157" t="s">
        <v>144</v>
      </c>
      <c r="M2" s="157" t="s">
        <v>63</v>
      </c>
      <c r="N2" s="245" t="s">
        <v>330</v>
      </c>
      <c r="O2" s="271" t="s">
        <v>109</v>
      </c>
      <c r="P2" s="272" t="s">
        <v>108</v>
      </c>
      <c r="Q2" s="272" t="s">
        <v>110</v>
      </c>
      <c r="R2" s="272" t="s">
        <v>111</v>
      </c>
      <c r="S2" s="273" t="s">
        <v>112</v>
      </c>
      <c r="T2" s="273" t="s">
        <v>105</v>
      </c>
      <c r="U2" s="273" t="s">
        <v>106</v>
      </c>
      <c r="V2" s="274" t="s">
        <v>107</v>
      </c>
    </row>
    <row r="3" spans="1:22" x14ac:dyDescent="0.3">
      <c r="A3" s="124" t="s">
        <v>257</v>
      </c>
      <c r="B3" s="125" t="s">
        <v>158</v>
      </c>
      <c r="C3" s="126" t="s">
        <v>159</v>
      </c>
      <c r="D3" s="126" t="s">
        <v>161</v>
      </c>
      <c r="E3" s="127">
        <v>200</v>
      </c>
      <c r="F3" s="126" t="s">
        <v>155</v>
      </c>
      <c r="G3" s="126">
        <v>12</v>
      </c>
      <c r="H3" s="128" t="s">
        <v>162</v>
      </c>
      <c r="I3" s="180">
        <f t="shared" ref="I3" si="0">E3*G3</f>
        <v>2400</v>
      </c>
      <c r="J3" s="130">
        <v>0.5</v>
      </c>
      <c r="K3" s="241">
        <f t="shared" ref="K3" si="1">IFERROR(I3*J3,"")</f>
        <v>1200</v>
      </c>
      <c r="L3" s="132">
        <f>K3</f>
        <v>1200</v>
      </c>
      <c r="M3" s="132">
        <v>0</v>
      </c>
      <c r="N3" s="184" t="s">
        <v>331</v>
      </c>
      <c r="O3" s="181">
        <v>0</v>
      </c>
      <c r="P3" s="132">
        <v>0</v>
      </c>
      <c r="Q3" s="132">
        <v>0</v>
      </c>
      <c r="R3" s="132">
        <v>0</v>
      </c>
      <c r="S3" s="134">
        <f t="shared" ref="S3:V3" si="2">IFERROR(O3/$K3,"")</f>
        <v>0</v>
      </c>
      <c r="T3" s="134">
        <f t="shared" si="2"/>
        <v>0</v>
      </c>
      <c r="U3" s="134">
        <f t="shared" si="2"/>
        <v>0</v>
      </c>
      <c r="V3" s="135">
        <f t="shared" si="2"/>
        <v>0</v>
      </c>
    </row>
    <row r="4" spans="1:22" x14ac:dyDescent="0.3">
      <c r="A4" s="120" t="s">
        <v>258</v>
      </c>
      <c r="B4" s="35"/>
      <c r="C4" s="35"/>
      <c r="D4" s="35"/>
      <c r="E4" s="36"/>
      <c r="F4" s="35"/>
      <c r="G4" s="35"/>
      <c r="H4" s="35"/>
      <c r="I4" s="113">
        <f t="shared" ref="I4:I23" si="3">E4*G4</f>
        <v>0</v>
      </c>
      <c r="J4" s="109"/>
      <c r="K4" s="213">
        <f>IFERROR(I4*J4,"")</f>
        <v>0</v>
      </c>
      <c r="L4" s="50"/>
      <c r="M4" s="50"/>
      <c r="N4" s="111"/>
      <c r="O4" s="93"/>
      <c r="P4" s="36"/>
      <c r="Q4" s="36"/>
      <c r="R4" s="36"/>
      <c r="S4" s="74" t="str">
        <f>IFERROR(O4/$K4,"")</f>
        <v/>
      </c>
      <c r="T4" s="74" t="str">
        <f t="shared" ref="T4:V19" si="4">IFERROR(P4/$K4,"")</f>
        <v/>
      </c>
      <c r="U4" s="74" t="str">
        <f t="shared" si="4"/>
        <v/>
      </c>
      <c r="V4" s="106" t="str">
        <f t="shared" si="4"/>
        <v/>
      </c>
    </row>
    <row r="5" spans="1:22" x14ac:dyDescent="0.3">
      <c r="A5" s="120" t="s">
        <v>259</v>
      </c>
      <c r="B5" s="35"/>
      <c r="C5" s="35"/>
      <c r="D5" s="35"/>
      <c r="E5" s="36"/>
      <c r="F5" s="35"/>
      <c r="G5" s="35"/>
      <c r="H5" s="35"/>
      <c r="I5" s="113">
        <f t="shared" si="3"/>
        <v>0</v>
      </c>
      <c r="J5" s="109"/>
      <c r="K5" s="213">
        <f t="shared" ref="K5:K23" si="5">IFERROR(I5*J5,"")</f>
        <v>0</v>
      </c>
      <c r="L5" s="50"/>
      <c r="M5" s="50"/>
      <c r="N5" s="111"/>
      <c r="O5" s="93"/>
      <c r="P5" s="36"/>
      <c r="Q5" s="36"/>
      <c r="R5" s="36"/>
      <c r="S5" s="74" t="str">
        <f t="shared" ref="S5:V23" si="6">IFERROR(O5/$K5,"")</f>
        <v/>
      </c>
      <c r="T5" s="74" t="str">
        <f t="shared" si="4"/>
        <v/>
      </c>
      <c r="U5" s="74" t="str">
        <f t="shared" si="4"/>
        <v/>
      </c>
      <c r="V5" s="106" t="str">
        <f t="shared" si="4"/>
        <v/>
      </c>
    </row>
    <row r="6" spans="1:22" x14ac:dyDescent="0.3">
      <c r="A6" s="120" t="s">
        <v>260</v>
      </c>
      <c r="B6" s="35"/>
      <c r="C6" s="35"/>
      <c r="D6" s="35"/>
      <c r="E6" s="36"/>
      <c r="F6" s="35"/>
      <c r="G6" s="35"/>
      <c r="H6" s="35"/>
      <c r="I6" s="113">
        <f t="shared" si="3"/>
        <v>0</v>
      </c>
      <c r="J6" s="109"/>
      <c r="K6" s="213">
        <f t="shared" si="5"/>
        <v>0</v>
      </c>
      <c r="L6" s="50"/>
      <c r="M6" s="50"/>
      <c r="N6" s="111"/>
      <c r="O6" s="93"/>
      <c r="P6" s="36"/>
      <c r="Q6" s="36"/>
      <c r="R6" s="36"/>
      <c r="S6" s="74" t="str">
        <f t="shared" si="6"/>
        <v/>
      </c>
      <c r="T6" s="74" t="str">
        <f t="shared" si="4"/>
        <v/>
      </c>
      <c r="U6" s="74" t="str">
        <f t="shared" si="4"/>
        <v/>
      </c>
      <c r="V6" s="106" t="str">
        <f t="shared" si="4"/>
        <v/>
      </c>
    </row>
    <row r="7" spans="1:22" x14ac:dyDescent="0.3">
      <c r="A7" s="120" t="s">
        <v>261</v>
      </c>
      <c r="B7" s="35"/>
      <c r="C7" s="35"/>
      <c r="D7" s="35"/>
      <c r="E7" s="36"/>
      <c r="F7" s="35"/>
      <c r="G7" s="35"/>
      <c r="H7" s="35"/>
      <c r="I7" s="113">
        <f t="shared" si="3"/>
        <v>0</v>
      </c>
      <c r="J7" s="109"/>
      <c r="K7" s="213">
        <f t="shared" si="5"/>
        <v>0</v>
      </c>
      <c r="L7" s="50"/>
      <c r="M7" s="50"/>
      <c r="N7" s="111"/>
      <c r="O7" s="93"/>
      <c r="P7" s="36"/>
      <c r="Q7" s="36"/>
      <c r="R7" s="36"/>
      <c r="S7" s="74" t="str">
        <f t="shared" si="6"/>
        <v/>
      </c>
      <c r="T7" s="74" t="str">
        <f t="shared" si="4"/>
        <v/>
      </c>
      <c r="U7" s="74" t="str">
        <f t="shared" si="4"/>
        <v/>
      </c>
      <c r="V7" s="106" t="str">
        <f t="shared" si="4"/>
        <v/>
      </c>
    </row>
    <row r="8" spans="1:22" x14ac:dyDescent="0.3">
      <c r="A8" s="120" t="s">
        <v>262</v>
      </c>
      <c r="B8" s="35"/>
      <c r="C8" s="35"/>
      <c r="D8" s="35"/>
      <c r="E8" s="36"/>
      <c r="F8" s="35"/>
      <c r="G8" s="35"/>
      <c r="H8" s="35"/>
      <c r="I8" s="113">
        <f t="shared" si="3"/>
        <v>0</v>
      </c>
      <c r="J8" s="109"/>
      <c r="K8" s="213">
        <f t="shared" si="5"/>
        <v>0</v>
      </c>
      <c r="L8" s="50"/>
      <c r="M8" s="50"/>
      <c r="N8" s="111"/>
      <c r="O8" s="93"/>
      <c r="P8" s="36"/>
      <c r="Q8" s="36"/>
      <c r="R8" s="36"/>
      <c r="S8" s="74" t="str">
        <f t="shared" si="6"/>
        <v/>
      </c>
      <c r="T8" s="74" t="str">
        <f t="shared" si="4"/>
        <v/>
      </c>
      <c r="U8" s="74" t="str">
        <f t="shared" si="4"/>
        <v/>
      </c>
      <c r="V8" s="106" t="str">
        <f t="shared" si="4"/>
        <v/>
      </c>
    </row>
    <row r="9" spans="1:22" x14ac:dyDescent="0.3">
      <c r="A9" s="120" t="s">
        <v>263</v>
      </c>
      <c r="B9" s="35"/>
      <c r="C9" s="35"/>
      <c r="D9" s="35"/>
      <c r="E9" s="36"/>
      <c r="F9" s="35"/>
      <c r="G9" s="35"/>
      <c r="H9" s="35"/>
      <c r="I9" s="113">
        <f t="shared" si="3"/>
        <v>0</v>
      </c>
      <c r="J9" s="109"/>
      <c r="K9" s="213">
        <f t="shared" si="5"/>
        <v>0</v>
      </c>
      <c r="L9" s="50"/>
      <c r="M9" s="50"/>
      <c r="N9" s="111"/>
      <c r="O9" s="93"/>
      <c r="P9" s="36"/>
      <c r="Q9" s="36"/>
      <c r="R9" s="36"/>
      <c r="S9" s="74" t="str">
        <f t="shared" si="6"/>
        <v/>
      </c>
      <c r="T9" s="74" t="str">
        <f t="shared" si="4"/>
        <v/>
      </c>
      <c r="U9" s="74" t="str">
        <f t="shared" si="4"/>
        <v/>
      </c>
      <c r="V9" s="106" t="str">
        <f t="shared" si="4"/>
        <v/>
      </c>
    </row>
    <row r="10" spans="1:22" x14ac:dyDescent="0.3">
      <c r="A10" s="120" t="s">
        <v>264</v>
      </c>
      <c r="B10" s="35"/>
      <c r="C10" s="35"/>
      <c r="D10" s="35"/>
      <c r="E10" s="36"/>
      <c r="F10" s="35"/>
      <c r="G10" s="35"/>
      <c r="H10" s="35"/>
      <c r="I10" s="113">
        <f t="shared" si="3"/>
        <v>0</v>
      </c>
      <c r="J10" s="109"/>
      <c r="K10" s="213">
        <f t="shared" si="5"/>
        <v>0</v>
      </c>
      <c r="L10" s="50"/>
      <c r="M10" s="50"/>
      <c r="N10" s="111"/>
      <c r="O10" s="93"/>
      <c r="P10" s="36"/>
      <c r="Q10" s="36"/>
      <c r="R10" s="36"/>
      <c r="S10" s="74" t="str">
        <f t="shared" si="6"/>
        <v/>
      </c>
      <c r="T10" s="74" t="str">
        <f t="shared" si="4"/>
        <v/>
      </c>
      <c r="U10" s="74" t="str">
        <f t="shared" si="4"/>
        <v/>
      </c>
      <c r="V10" s="106" t="str">
        <f t="shared" si="4"/>
        <v/>
      </c>
    </row>
    <row r="11" spans="1:22" x14ac:dyDescent="0.3">
      <c r="A11" s="120" t="s">
        <v>265</v>
      </c>
      <c r="B11" s="35"/>
      <c r="C11" s="35"/>
      <c r="D11" s="35"/>
      <c r="E11" s="36"/>
      <c r="F11" s="35"/>
      <c r="G11" s="35"/>
      <c r="H11" s="35"/>
      <c r="I11" s="113">
        <f t="shared" si="3"/>
        <v>0</v>
      </c>
      <c r="J11" s="109"/>
      <c r="K11" s="213">
        <f t="shared" si="5"/>
        <v>0</v>
      </c>
      <c r="L11" s="50"/>
      <c r="M11" s="50"/>
      <c r="N11" s="111"/>
      <c r="O11" s="93"/>
      <c r="P11" s="36"/>
      <c r="Q11" s="36"/>
      <c r="R11" s="36"/>
      <c r="S11" s="74" t="str">
        <f t="shared" si="6"/>
        <v/>
      </c>
      <c r="T11" s="74" t="str">
        <f t="shared" si="4"/>
        <v/>
      </c>
      <c r="U11" s="74" t="str">
        <f t="shared" si="4"/>
        <v/>
      </c>
      <c r="V11" s="106" t="str">
        <f t="shared" si="4"/>
        <v/>
      </c>
    </row>
    <row r="12" spans="1:22" x14ac:dyDescent="0.3">
      <c r="A12" s="120" t="s">
        <v>266</v>
      </c>
      <c r="B12" s="35"/>
      <c r="C12" s="35"/>
      <c r="D12" s="35"/>
      <c r="E12" s="36"/>
      <c r="F12" s="35"/>
      <c r="G12" s="35"/>
      <c r="H12" s="35"/>
      <c r="I12" s="113">
        <f t="shared" si="3"/>
        <v>0</v>
      </c>
      <c r="J12" s="109"/>
      <c r="K12" s="213">
        <f t="shared" si="5"/>
        <v>0</v>
      </c>
      <c r="L12" s="50"/>
      <c r="M12" s="50"/>
      <c r="N12" s="111"/>
      <c r="O12" s="93"/>
      <c r="P12" s="36"/>
      <c r="Q12" s="36"/>
      <c r="R12" s="36"/>
      <c r="S12" s="74" t="str">
        <f t="shared" si="6"/>
        <v/>
      </c>
      <c r="T12" s="74" t="str">
        <f t="shared" si="4"/>
        <v/>
      </c>
      <c r="U12" s="74" t="str">
        <f t="shared" si="4"/>
        <v/>
      </c>
      <c r="V12" s="106" t="str">
        <f t="shared" si="4"/>
        <v/>
      </c>
    </row>
    <row r="13" spans="1:22" x14ac:dyDescent="0.3">
      <c r="A13" s="120" t="s">
        <v>267</v>
      </c>
      <c r="B13" s="35"/>
      <c r="C13" s="35"/>
      <c r="D13" s="35"/>
      <c r="E13" s="36"/>
      <c r="F13" s="35"/>
      <c r="G13" s="35"/>
      <c r="H13" s="35"/>
      <c r="I13" s="113">
        <f t="shared" si="3"/>
        <v>0</v>
      </c>
      <c r="J13" s="109"/>
      <c r="K13" s="213">
        <f t="shared" si="5"/>
        <v>0</v>
      </c>
      <c r="L13" s="50"/>
      <c r="M13" s="50"/>
      <c r="N13" s="111"/>
      <c r="O13" s="93"/>
      <c r="P13" s="36"/>
      <c r="Q13" s="36"/>
      <c r="R13" s="36"/>
      <c r="S13" s="74" t="str">
        <f t="shared" si="6"/>
        <v/>
      </c>
      <c r="T13" s="74" t="str">
        <f t="shared" si="4"/>
        <v/>
      </c>
      <c r="U13" s="74" t="str">
        <f t="shared" si="4"/>
        <v/>
      </c>
      <c r="V13" s="106" t="str">
        <f t="shared" si="4"/>
        <v/>
      </c>
    </row>
    <row r="14" spans="1:22" x14ac:dyDescent="0.3">
      <c r="A14" s="120" t="s">
        <v>268</v>
      </c>
      <c r="B14" s="35"/>
      <c r="C14" s="35"/>
      <c r="D14" s="35"/>
      <c r="E14" s="36"/>
      <c r="F14" s="35"/>
      <c r="G14" s="35"/>
      <c r="H14" s="35"/>
      <c r="I14" s="113">
        <f t="shared" si="3"/>
        <v>0</v>
      </c>
      <c r="J14" s="109"/>
      <c r="K14" s="213">
        <f t="shared" si="5"/>
        <v>0</v>
      </c>
      <c r="L14" s="50"/>
      <c r="M14" s="50"/>
      <c r="N14" s="111"/>
      <c r="O14" s="93"/>
      <c r="P14" s="36"/>
      <c r="Q14" s="36"/>
      <c r="R14" s="36"/>
      <c r="S14" s="74" t="str">
        <f t="shared" si="6"/>
        <v/>
      </c>
      <c r="T14" s="74" t="str">
        <f t="shared" si="4"/>
        <v/>
      </c>
      <c r="U14" s="74" t="str">
        <f t="shared" si="4"/>
        <v/>
      </c>
      <c r="V14" s="106" t="str">
        <f t="shared" si="4"/>
        <v/>
      </c>
    </row>
    <row r="15" spans="1:22" x14ac:dyDescent="0.3">
      <c r="A15" s="120" t="s">
        <v>269</v>
      </c>
      <c r="B15" s="35"/>
      <c r="C15" s="35"/>
      <c r="D15" s="35"/>
      <c r="E15" s="36"/>
      <c r="F15" s="35"/>
      <c r="G15" s="35"/>
      <c r="H15" s="35"/>
      <c r="I15" s="113">
        <f t="shared" si="3"/>
        <v>0</v>
      </c>
      <c r="J15" s="109"/>
      <c r="K15" s="213">
        <f t="shared" si="5"/>
        <v>0</v>
      </c>
      <c r="L15" s="50"/>
      <c r="M15" s="50"/>
      <c r="N15" s="111"/>
      <c r="O15" s="93"/>
      <c r="P15" s="36"/>
      <c r="Q15" s="36"/>
      <c r="R15" s="36"/>
      <c r="S15" s="74" t="str">
        <f t="shared" si="6"/>
        <v/>
      </c>
      <c r="T15" s="74" t="str">
        <f t="shared" si="4"/>
        <v/>
      </c>
      <c r="U15" s="74" t="str">
        <f t="shared" si="4"/>
        <v/>
      </c>
      <c r="V15" s="106" t="str">
        <f t="shared" si="4"/>
        <v/>
      </c>
    </row>
    <row r="16" spans="1:22" x14ac:dyDescent="0.3">
      <c r="A16" s="120" t="s">
        <v>270</v>
      </c>
      <c r="B16" s="35"/>
      <c r="C16" s="35"/>
      <c r="D16" s="35"/>
      <c r="E16" s="36"/>
      <c r="F16" s="35"/>
      <c r="G16" s="35"/>
      <c r="H16" s="35"/>
      <c r="I16" s="113">
        <f t="shared" si="3"/>
        <v>0</v>
      </c>
      <c r="J16" s="109"/>
      <c r="K16" s="213">
        <f t="shared" si="5"/>
        <v>0</v>
      </c>
      <c r="L16" s="50"/>
      <c r="M16" s="50"/>
      <c r="N16" s="111"/>
      <c r="O16" s="93"/>
      <c r="P16" s="36"/>
      <c r="Q16" s="36"/>
      <c r="R16" s="36"/>
      <c r="S16" s="74" t="str">
        <f t="shared" si="6"/>
        <v/>
      </c>
      <c r="T16" s="74" t="str">
        <f t="shared" si="4"/>
        <v/>
      </c>
      <c r="U16" s="74" t="str">
        <f t="shared" si="4"/>
        <v/>
      </c>
      <c r="V16" s="106" t="str">
        <f t="shared" si="4"/>
        <v/>
      </c>
    </row>
    <row r="17" spans="1:22" x14ac:dyDescent="0.3">
      <c r="A17" s="120" t="s">
        <v>271</v>
      </c>
      <c r="B17" s="35"/>
      <c r="C17" s="35"/>
      <c r="D17" s="35"/>
      <c r="E17" s="36"/>
      <c r="F17" s="35"/>
      <c r="G17" s="35"/>
      <c r="H17" s="35"/>
      <c r="I17" s="113">
        <f t="shared" si="3"/>
        <v>0</v>
      </c>
      <c r="J17" s="109"/>
      <c r="K17" s="213">
        <f t="shared" si="5"/>
        <v>0</v>
      </c>
      <c r="L17" s="50"/>
      <c r="M17" s="50"/>
      <c r="N17" s="111"/>
      <c r="O17" s="93"/>
      <c r="P17" s="36"/>
      <c r="Q17" s="36"/>
      <c r="R17" s="36"/>
      <c r="S17" s="74" t="str">
        <f t="shared" si="6"/>
        <v/>
      </c>
      <c r="T17" s="74" t="str">
        <f t="shared" si="4"/>
        <v/>
      </c>
      <c r="U17" s="74" t="str">
        <f t="shared" si="4"/>
        <v/>
      </c>
      <c r="V17" s="106" t="str">
        <f t="shared" si="4"/>
        <v/>
      </c>
    </row>
    <row r="18" spans="1:22" x14ac:dyDescent="0.3">
      <c r="A18" s="120" t="s">
        <v>272</v>
      </c>
      <c r="B18" s="35"/>
      <c r="C18" s="35"/>
      <c r="D18" s="35"/>
      <c r="E18" s="36"/>
      <c r="F18" s="35"/>
      <c r="G18" s="35"/>
      <c r="H18" s="35"/>
      <c r="I18" s="113">
        <f t="shared" si="3"/>
        <v>0</v>
      </c>
      <c r="J18" s="109"/>
      <c r="K18" s="213">
        <f t="shared" si="5"/>
        <v>0</v>
      </c>
      <c r="L18" s="50"/>
      <c r="M18" s="50"/>
      <c r="N18" s="111"/>
      <c r="O18" s="93"/>
      <c r="P18" s="36"/>
      <c r="Q18" s="36"/>
      <c r="R18" s="36"/>
      <c r="S18" s="74" t="str">
        <f t="shared" si="6"/>
        <v/>
      </c>
      <c r="T18" s="74" t="str">
        <f t="shared" si="4"/>
        <v/>
      </c>
      <c r="U18" s="74" t="str">
        <f t="shared" si="4"/>
        <v/>
      </c>
      <c r="V18" s="106" t="str">
        <f t="shared" si="4"/>
        <v/>
      </c>
    </row>
    <row r="19" spans="1:22" x14ac:dyDescent="0.3">
      <c r="A19" s="120" t="s">
        <v>273</v>
      </c>
      <c r="B19" s="35"/>
      <c r="C19" s="35"/>
      <c r="D19" s="35"/>
      <c r="E19" s="36"/>
      <c r="F19" s="35"/>
      <c r="G19" s="35"/>
      <c r="H19" s="35"/>
      <c r="I19" s="113">
        <f t="shared" si="3"/>
        <v>0</v>
      </c>
      <c r="J19" s="109"/>
      <c r="K19" s="213">
        <f t="shared" si="5"/>
        <v>0</v>
      </c>
      <c r="L19" s="50"/>
      <c r="M19" s="50"/>
      <c r="N19" s="111"/>
      <c r="O19" s="93"/>
      <c r="P19" s="36"/>
      <c r="Q19" s="36"/>
      <c r="R19" s="36"/>
      <c r="S19" s="74" t="str">
        <f t="shared" si="6"/>
        <v/>
      </c>
      <c r="T19" s="74" t="str">
        <f t="shared" si="4"/>
        <v/>
      </c>
      <c r="U19" s="74" t="str">
        <f t="shared" si="4"/>
        <v/>
      </c>
      <c r="V19" s="106" t="str">
        <f t="shared" si="4"/>
        <v/>
      </c>
    </row>
    <row r="20" spans="1:22" x14ac:dyDescent="0.3">
      <c r="A20" s="120" t="s">
        <v>274</v>
      </c>
      <c r="B20" s="35"/>
      <c r="C20" s="35"/>
      <c r="D20" s="35"/>
      <c r="E20" s="36"/>
      <c r="F20" s="35"/>
      <c r="G20" s="35"/>
      <c r="H20" s="35"/>
      <c r="I20" s="113">
        <f t="shared" si="3"/>
        <v>0</v>
      </c>
      <c r="J20" s="109"/>
      <c r="K20" s="213">
        <f t="shared" si="5"/>
        <v>0</v>
      </c>
      <c r="L20" s="50"/>
      <c r="M20" s="50"/>
      <c r="N20" s="111"/>
      <c r="O20" s="93"/>
      <c r="P20" s="36"/>
      <c r="Q20" s="36"/>
      <c r="R20" s="36"/>
      <c r="S20" s="74" t="str">
        <f t="shared" si="6"/>
        <v/>
      </c>
      <c r="T20" s="74" t="str">
        <f t="shared" si="6"/>
        <v/>
      </c>
      <c r="U20" s="74" t="str">
        <f t="shared" si="6"/>
        <v/>
      </c>
      <c r="V20" s="106" t="str">
        <f t="shared" si="6"/>
        <v/>
      </c>
    </row>
    <row r="21" spans="1:22" x14ac:dyDescent="0.3">
      <c r="A21" s="120" t="s">
        <v>275</v>
      </c>
      <c r="B21" s="35"/>
      <c r="C21" s="35"/>
      <c r="D21" s="35"/>
      <c r="E21" s="36"/>
      <c r="F21" s="35"/>
      <c r="G21" s="35"/>
      <c r="H21" s="35"/>
      <c r="I21" s="113">
        <f t="shared" si="3"/>
        <v>0</v>
      </c>
      <c r="J21" s="109"/>
      <c r="K21" s="213">
        <f t="shared" si="5"/>
        <v>0</v>
      </c>
      <c r="L21" s="50"/>
      <c r="M21" s="50"/>
      <c r="N21" s="111"/>
      <c r="O21" s="93"/>
      <c r="P21" s="36"/>
      <c r="Q21" s="36"/>
      <c r="R21" s="36"/>
      <c r="S21" s="74" t="str">
        <f t="shared" si="6"/>
        <v/>
      </c>
      <c r="T21" s="74" t="str">
        <f t="shared" si="6"/>
        <v/>
      </c>
      <c r="U21" s="74" t="str">
        <f t="shared" si="6"/>
        <v/>
      </c>
      <c r="V21" s="106" t="str">
        <f t="shared" si="6"/>
        <v/>
      </c>
    </row>
    <row r="22" spans="1:22" x14ac:dyDescent="0.3">
      <c r="A22" s="120" t="s">
        <v>276</v>
      </c>
      <c r="B22" s="35"/>
      <c r="C22" s="35"/>
      <c r="D22" s="35"/>
      <c r="E22" s="36"/>
      <c r="F22" s="35"/>
      <c r="G22" s="35"/>
      <c r="H22" s="35"/>
      <c r="I22" s="113">
        <f t="shared" si="3"/>
        <v>0</v>
      </c>
      <c r="J22" s="109"/>
      <c r="K22" s="213">
        <f t="shared" si="5"/>
        <v>0</v>
      </c>
      <c r="L22" s="50"/>
      <c r="M22" s="50"/>
      <c r="N22" s="111"/>
      <c r="O22" s="93"/>
      <c r="P22" s="36"/>
      <c r="Q22" s="36"/>
      <c r="R22" s="36"/>
      <c r="S22" s="74" t="str">
        <f t="shared" si="6"/>
        <v/>
      </c>
      <c r="T22" s="74" t="str">
        <f t="shared" si="6"/>
        <v/>
      </c>
      <c r="U22" s="74" t="str">
        <f t="shared" si="6"/>
        <v/>
      </c>
      <c r="V22" s="106" t="str">
        <f t="shared" si="6"/>
        <v/>
      </c>
    </row>
    <row r="23" spans="1:22" ht="15" thickBot="1" x14ac:dyDescent="0.35">
      <c r="A23" s="120" t="s">
        <v>277</v>
      </c>
      <c r="B23" s="71"/>
      <c r="C23" s="71"/>
      <c r="D23" s="71"/>
      <c r="E23" s="86"/>
      <c r="F23" s="71"/>
      <c r="G23" s="71"/>
      <c r="H23" s="71"/>
      <c r="I23" s="117">
        <f t="shared" si="3"/>
        <v>0</v>
      </c>
      <c r="J23" s="110"/>
      <c r="K23" s="216">
        <f t="shared" si="5"/>
        <v>0</v>
      </c>
      <c r="L23" s="64"/>
      <c r="M23" s="64"/>
      <c r="N23" s="112"/>
      <c r="O23" s="240"/>
      <c r="P23" s="86"/>
      <c r="Q23" s="86"/>
      <c r="R23" s="86"/>
      <c r="S23" s="107" t="str">
        <f t="shared" si="6"/>
        <v/>
      </c>
      <c r="T23" s="107" t="str">
        <f t="shared" si="6"/>
        <v/>
      </c>
      <c r="U23" s="107" t="str">
        <f t="shared" si="6"/>
        <v/>
      </c>
      <c r="V23" s="108" t="str">
        <f t="shared" si="6"/>
        <v/>
      </c>
    </row>
  </sheetData>
  <sheetProtection algorithmName="SHA-512" hashValue="f06nVcZW+nE9sQ2kdzDWaN/AR4MksWejriQuDFnSOdLJAip4Uwv+6zSK0IPtt8BbbA7q2DAhq9iXrCiNqtBGhQ==" saltValue="PCI0MsU1/nCnEFgoX1sbeQ==" spinCount="100000" sheet="1" formatCells="0" formatColumns="0" formatRows="0"/>
  <mergeCells count="3">
    <mergeCell ref="O1:V1"/>
    <mergeCell ref="A1:I1"/>
    <mergeCell ref="J1:N1"/>
  </mergeCells>
  <phoneticPr fontId="7" type="noConversion"/>
  <dataValidations count="4">
    <dataValidation type="decimal" operator="lessThanOrEqual" allowBlank="1" showInputMessage="1" showErrorMessage="1" sqref="J3:J23" xr:uid="{753199EB-AEA4-4315-838E-10CA64C0704E}">
      <formula1>1</formula1>
    </dataValidation>
    <dataValidation type="decimal" operator="greaterThan" allowBlank="1" showInputMessage="1" showErrorMessage="1" sqref="L3 L4:M23" xr:uid="{379C215B-C5BF-4A5C-9FBB-507B853D1A5D}">
      <formula1>0</formula1>
    </dataValidation>
    <dataValidation type="decimal" operator="greaterThanOrEqual" allowBlank="1" showInputMessage="1" showErrorMessage="1" sqref="M3" xr:uid="{B4EFA99B-3E45-431A-95D9-DDD9A5D8F154}">
      <formula1>0</formula1>
    </dataValidation>
    <dataValidation type="list" allowBlank="1" showInputMessage="1" showErrorMessage="1" sqref="N3:N23" xr:uid="{1907F484-528A-482D-95C1-80CF4E35BC46}">
      <formula1>"Cash, In-Kind"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83EE4-6B6B-4C65-A68D-7FAA275BF0A5}">
  <dimension ref="A1:N23"/>
  <sheetViews>
    <sheetView workbookViewId="0">
      <selection activeCell="G29" sqref="G29"/>
    </sheetView>
  </sheetViews>
  <sheetFormatPr defaultRowHeight="14.4" x14ac:dyDescent="0.3"/>
  <cols>
    <col min="1" max="1" width="5.44140625" customWidth="1"/>
    <col min="2" max="2" width="30.6640625" customWidth="1"/>
    <col min="3" max="4" width="30.6640625" style="1" customWidth="1"/>
    <col min="5" max="5" width="8" bestFit="1" customWidth="1"/>
    <col min="6" max="6" width="10.44140625" bestFit="1" customWidth="1"/>
    <col min="7" max="7" width="11.109375" style="1" bestFit="1" customWidth="1"/>
    <col min="8" max="8" width="9.33203125" style="12" bestFit="1" customWidth="1"/>
    <col min="9" max="9" width="10.33203125" style="12" bestFit="1" customWidth="1"/>
    <col min="10" max="10" width="16.44140625" bestFit="1" customWidth="1"/>
    <col min="11" max="11" width="14" bestFit="1" customWidth="1"/>
    <col min="12" max="12" width="13.88671875" bestFit="1" customWidth="1"/>
    <col min="13" max="13" width="12.109375" bestFit="1" customWidth="1"/>
    <col min="14" max="14" width="12.109375" customWidth="1"/>
  </cols>
  <sheetData>
    <row r="1" spans="1:14" x14ac:dyDescent="0.3">
      <c r="A1" s="332" t="s">
        <v>344</v>
      </c>
      <c r="B1" s="333"/>
      <c r="C1" s="333"/>
      <c r="D1" s="333"/>
      <c r="E1" s="333"/>
      <c r="F1" s="333"/>
      <c r="G1" s="333"/>
      <c r="H1" s="333"/>
      <c r="I1" s="334"/>
      <c r="J1" s="319" t="s">
        <v>151</v>
      </c>
      <c r="K1" s="320"/>
      <c r="L1" s="320"/>
      <c r="M1" s="320"/>
      <c r="N1" s="321"/>
    </row>
    <row r="2" spans="1:14" ht="33.6" x14ac:dyDescent="0.3">
      <c r="A2" s="252" t="s">
        <v>142</v>
      </c>
      <c r="B2" s="43" t="s">
        <v>116</v>
      </c>
      <c r="C2" s="43" t="s">
        <v>88</v>
      </c>
      <c r="D2" s="43" t="s">
        <v>89</v>
      </c>
      <c r="E2" s="46" t="s">
        <v>73</v>
      </c>
      <c r="F2" s="43" t="s">
        <v>86</v>
      </c>
      <c r="G2" s="21" t="s">
        <v>152</v>
      </c>
      <c r="H2" s="43" t="s">
        <v>86</v>
      </c>
      <c r="I2" s="253" t="s">
        <v>87</v>
      </c>
      <c r="J2" s="275" t="s">
        <v>148</v>
      </c>
      <c r="K2" s="209" t="s">
        <v>64</v>
      </c>
      <c r="L2" s="242" t="s">
        <v>144</v>
      </c>
      <c r="M2" s="242" t="s">
        <v>63</v>
      </c>
      <c r="N2" s="276" t="s">
        <v>330</v>
      </c>
    </row>
    <row r="3" spans="1:14" ht="15" thickBot="1" x14ac:dyDescent="0.35">
      <c r="A3" s="254" t="s">
        <v>302</v>
      </c>
      <c r="B3" s="246" t="s">
        <v>353</v>
      </c>
      <c r="C3" s="247" t="s">
        <v>354</v>
      </c>
      <c r="D3" s="247" t="s">
        <v>355</v>
      </c>
      <c r="E3" s="248">
        <v>99</v>
      </c>
      <c r="F3" s="247" t="s">
        <v>155</v>
      </c>
      <c r="G3" s="247">
        <v>12</v>
      </c>
      <c r="H3" s="247" t="s">
        <v>162</v>
      </c>
      <c r="I3" s="129">
        <f t="shared" ref="I3:I23" si="0">E3*G3</f>
        <v>1188</v>
      </c>
      <c r="J3" s="277">
        <v>1</v>
      </c>
      <c r="K3" s="241">
        <f t="shared" ref="K3" si="1">IFERROR(I3*J3,"")</f>
        <v>1188</v>
      </c>
      <c r="L3" s="243">
        <f>K3</f>
        <v>1188</v>
      </c>
      <c r="M3" s="243">
        <v>0</v>
      </c>
      <c r="N3" s="278" t="s">
        <v>331</v>
      </c>
    </row>
    <row r="4" spans="1:14" x14ac:dyDescent="0.3">
      <c r="A4" s="279" t="s">
        <v>303</v>
      </c>
      <c r="B4" s="280"/>
      <c r="C4" s="249"/>
      <c r="D4" s="249"/>
      <c r="E4" s="250"/>
      <c r="F4" s="249"/>
      <c r="G4" s="249"/>
      <c r="H4" s="251"/>
      <c r="I4" s="283">
        <f t="shared" si="0"/>
        <v>0</v>
      </c>
      <c r="J4" s="109"/>
      <c r="K4" s="213">
        <f>IFERROR(I4*J4,"")</f>
        <v>0</v>
      </c>
      <c r="L4" s="50"/>
      <c r="M4" s="50"/>
      <c r="N4" s="111"/>
    </row>
    <row r="5" spans="1:14" x14ac:dyDescent="0.3">
      <c r="A5" s="279" t="s">
        <v>304</v>
      </c>
      <c r="B5" s="281"/>
      <c r="C5" s="35"/>
      <c r="D5" s="35"/>
      <c r="E5" s="36"/>
      <c r="F5" s="35"/>
      <c r="G5" s="35"/>
      <c r="H5" s="68"/>
      <c r="I5" s="283">
        <f t="shared" si="0"/>
        <v>0</v>
      </c>
      <c r="J5" s="109"/>
      <c r="K5" s="213">
        <f t="shared" ref="K5:K23" si="2">IFERROR(I5*J5,"")</f>
        <v>0</v>
      </c>
      <c r="L5" s="50"/>
      <c r="M5" s="50"/>
      <c r="N5" s="111"/>
    </row>
    <row r="6" spans="1:14" x14ac:dyDescent="0.3">
      <c r="A6" s="279" t="s">
        <v>305</v>
      </c>
      <c r="B6" s="281"/>
      <c r="C6" s="35"/>
      <c r="D6" s="35"/>
      <c r="E6" s="36"/>
      <c r="F6" s="35"/>
      <c r="G6" s="35"/>
      <c r="H6" s="68"/>
      <c r="I6" s="283">
        <f t="shared" si="0"/>
        <v>0</v>
      </c>
      <c r="J6" s="109"/>
      <c r="K6" s="213">
        <f t="shared" si="2"/>
        <v>0</v>
      </c>
      <c r="L6" s="50"/>
      <c r="M6" s="50"/>
      <c r="N6" s="111"/>
    </row>
    <row r="7" spans="1:14" x14ac:dyDescent="0.3">
      <c r="A7" s="279" t="s">
        <v>306</v>
      </c>
      <c r="B7" s="281"/>
      <c r="C7" s="35"/>
      <c r="D7" s="35"/>
      <c r="E7" s="36"/>
      <c r="F7" s="35"/>
      <c r="G7" s="35"/>
      <c r="H7" s="68"/>
      <c r="I7" s="283">
        <f t="shared" si="0"/>
        <v>0</v>
      </c>
      <c r="J7" s="109"/>
      <c r="K7" s="213">
        <f t="shared" si="2"/>
        <v>0</v>
      </c>
      <c r="L7" s="50"/>
      <c r="M7" s="50"/>
      <c r="N7" s="111"/>
    </row>
    <row r="8" spans="1:14" x14ac:dyDescent="0.3">
      <c r="A8" s="279" t="s">
        <v>307</v>
      </c>
      <c r="B8" s="281"/>
      <c r="C8" s="35"/>
      <c r="D8" s="35"/>
      <c r="E8" s="36"/>
      <c r="F8" s="35"/>
      <c r="G8" s="35"/>
      <c r="H8" s="68"/>
      <c r="I8" s="283">
        <f t="shared" si="0"/>
        <v>0</v>
      </c>
      <c r="J8" s="109"/>
      <c r="K8" s="213">
        <f t="shared" si="2"/>
        <v>0</v>
      </c>
      <c r="L8" s="50"/>
      <c r="M8" s="50"/>
      <c r="N8" s="111"/>
    </row>
    <row r="9" spans="1:14" x14ac:dyDescent="0.3">
      <c r="A9" s="279" t="s">
        <v>308</v>
      </c>
      <c r="B9" s="281"/>
      <c r="C9" s="35"/>
      <c r="D9" s="35"/>
      <c r="E9" s="36"/>
      <c r="F9" s="35"/>
      <c r="G9" s="35"/>
      <c r="H9" s="68"/>
      <c r="I9" s="283">
        <f t="shared" si="0"/>
        <v>0</v>
      </c>
      <c r="J9" s="109"/>
      <c r="K9" s="213">
        <f t="shared" si="2"/>
        <v>0</v>
      </c>
      <c r="L9" s="50"/>
      <c r="M9" s="50"/>
      <c r="N9" s="111"/>
    </row>
    <row r="10" spans="1:14" x14ac:dyDescent="0.3">
      <c r="A10" s="279" t="s">
        <v>309</v>
      </c>
      <c r="B10" s="281"/>
      <c r="C10" s="35"/>
      <c r="D10" s="35"/>
      <c r="E10" s="36"/>
      <c r="F10" s="35"/>
      <c r="G10" s="35"/>
      <c r="H10" s="68"/>
      <c r="I10" s="283">
        <f t="shared" si="0"/>
        <v>0</v>
      </c>
      <c r="J10" s="109"/>
      <c r="K10" s="213">
        <f t="shared" si="2"/>
        <v>0</v>
      </c>
      <c r="L10" s="50"/>
      <c r="M10" s="50"/>
      <c r="N10" s="111"/>
    </row>
    <row r="11" spans="1:14" x14ac:dyDescent="0.3">
      <c r="A11" s="279" t="s">
        <v>310</v>
      </c>
      <c r="B11" s="281"/>
      <c r="C11" s="35"/>
      <c r="D11" s="35"/>
      <c r="E11" s="36"/>
      <c r="F11" s="35"/>
      <c r="G11" s="35"/>
      <c r="H11" s="68"/>
      <c r="I11" s="283">
        <f t="shared" si="0"/>
        <v>0</v>
      </c>
      <c r="J11" s="109"/>
      <c r="K11" s="213">
        <f t="shared" si="2"/>
        <v>0</v>
      </c>
      <c r="L11" s="50"/>
      <c r="M11" s="50"/>
      <c r="N11" s="111"/>
    </row>
    <row r="12" spans="1:14" x14ac:dyDescent="0.3">
      <c r="A12" s="279" t="s">
        <v>311</v>
      </c>
      <c r="B12" s="281"/>
      <c r="C12" s="35"/>
      <c r="D12" s="35"/>
      <c r="E12" s="36"/>
      <c r="F12" s="35"/>
      <c r="G12" s="35"/>
      <c r="H12" s="68"/>
      <c r="I12" s="283">
        <f t="shared" si="0"/>
        <v>0</v>
      </c>
      <c r="J12" s="109"/>
      <c r="K12" s="213">
        <f t="shared" si="2"/>
        <v>0</v>
      </c>
      <c r="L12" s="50"/>
      <c r="M12" s="50"/>
      <c r="N12" s="111"/>
    </row>
    <row r="13" spans="1:14" x14ac:dyDescent="0.3">
      <c r="A13" s="279" t="s">
        <v>312</v>
      </c>
      <c r="B13" s="281"/>
      <c r="C13" s="35"/>
      <c r="D13" s="35"/>
      <c r="E13" s="36"/>
      <c r="F13" s="35"/>
      <c r="G13" s="35"/>
      <c r="H13" s="68"/>
      <c r="I13" s="283">
        <f t="shared" si="0"/>
        <v>0</v>
      </c>
      <c r="J13" s="109"/>
      <c r="K13" s="213">
        <f t="shared" si="2"/>
        <v>0</v>
      </c>
      <c r="L13" s="50"/>
      <c r="M13" s="50"/>
      <c r="N13" s="111"/>
    </row>
    <row r="14" spans="1:14" x14ac:dyDescent="0.3">
      <c r="A14" s="279" t="s">
        <v>313</v>
      </c>
      <c r="B14" s="281"/>
      <c r="C14" s="35"/>
      <c r="D14" s="35"/>
      <c r="E14" s="36"/>
      <c r="F14" s="35"/>
      <c r="G14" s="35"/>
      <c r="H14" s="68"/>
      <c r="I14" s="283">
        <f t="shared" si="0"/>
        <v>0</v>
      </c>
      <c r="J14" s="109"/>
      <c r="K14" s="213">
        <f t="shared" si="2"/>
        <v>0</v>
      </c>
      <c r="L14" s="50"/>
      <c r="M14" s="50"/>
      <c r="N14" s="111"/>
    </row>
    <row r="15" spans="1:14" x14ac:dyDescent="0.3">
      <c r="A15" s="279" t="s">
        <v>314</v>
      </c>
      <c r="B15" s="281"/>
      <c r="C15" s="35"/>
      <c r="D15" s="35"/>
      <c r="E15" s="36"/>
      <c r="F15" s="35"/>
      <c r="G15" s="35"/>
      <c r="H15" s="68"/>
      <c r="I15" s="283">
        <f t="shared" si="0"/>
        <v>0</v>
      </c>
      <c r="J15" s="109"/>
      <c r="K15" s="213">
        <f t="shared" si="2"/>
        <v>0</v>
      </c>
      <c r="L15" s="50"/>
      <c r="M15" s="50"/>
      <c r="N15" s="111"/>
    </row>
    <row r="16" spans="1:14" x14ac:dyDescent="0.3">
      <c r="A16" s="279" t="s">
        <v>315</v>
      </c>
      <c r="B16" s="281"/>
      <c r="C16" s="35"/>
      <c r="D16" s="35"/>
      <c r="E16" s="36"/>
      <c r="F16" s="35"/>
      <c r="G16" s="35"/>
      <c r="H16" s="68"/>
      <c r="I16" s="283">
        <f t="shared" si="0"/>
        <v>0</v>
      </c>
      <c r="J16" s="109"/>
      <c r="K16" s="213">
        <f t="shared" si="2"/>
        <v>0</v>
      </c>
      <c r="L16" s="50"/>
      <c r="M16" s="50"/>
      <c r="N16" s="111"/>
    </row>
    <row r="17" spans="1:14" x14ac:dyDescent="0.3">
      <c r="A17" s="279" t="s">
        <v>316</v>
      </c>
      <c r="B17" s="281"/>
      <c r="C17" s="35"/>
      <c r="D17" s="35"/>
      <c r="E17" s="36"/>
      <c r="F17" s="35"/>
      <c r="G17" s="35"/>
      <c r="H17" s="68"/>
      <c r="I17" s="283">
        <f t="shared" si="0"/>
        <v>0</v>
      </c>
      <c r="J17" s="109"/>
      <c r="K17" s="213">
        <f t="shared" si="2"/>
        <v>0</v>
      </c>
      <c r="L17" s="50"/>
      <c r="M17" s="50"/>
      <c r="N17" s="111"/>
    </row>
    <row r="18" spans="1:14" x14ac:dyDescent="0.3">
      <c r="A18" s="279" t="s">
        <v>317</v>
      </c>
      <c r="B18" s="281"/>
      <c r="C18" s="35"/>
      <c r="D18" s="35"/>
      <c r="E18" s="36"/>
      <c r="F18" s="35"/>
      <c r="G18" s="35"/>
      <c r="H18" s="68"/>
      <c r="I18" s="283">
        <f t="shared" si="0"/>
        <v>0</v>
      </c>
      <c r="J18" s="109"/>
      <c r="K18" s="213">
        <f t="shared" si="2"/>
        <v>0</v>
      </c>
      <c r="L18" s="50"/>
      <c r="M18" s="50"/>
      <c r="N18" s="111"/>
    </row>
    <row r="19" spans="1:14" x14ac:dyDescent="0.3">
      <c r="A19" s="279" t="s">
        <v>318</v>
      </c>
      <c r="B19" s="281"/>
      <c r="C19" s="35"/>
      <c r="D19" s="35"/>
      <c r="E19" s="36"/>
      <c r="F19" s="35"/>
      <c r="G19" s="35"/>
      <c r="H19" s="68"/>
      <c r="I19" s="283">
        <f t="shared" si="0"/>
        <v>0</v>
      </c>
      <c r="J19" s="109"/>
      <c r="K19" s="213">
        <f t="shared" si="2"/>
        <v>0</v>
      </c>
      <c r="L19" s="50"/>
      <c r="M19" s="50"/>
      <c r="N19" s="111"/>
    </row>
    <row r="20" spans="1:14" x14ac:dyDescent="0.3">
      <c r="A20" s="279" t="s">
        <v>319</v>
      </c>
      <c r="B20" s="281"/>
      <c r="C20" s="35"/>
      <c r="D20" s="35"/>
      <c r="E20" s="36"/>
      <c r="F20" s="35"/>
      <c r="G20" s="35"/>
      <c r="H20" s="68"/>
      <c r="I20" s="283">
        <f t="shared" si="0"/>
        <v>0</v>
      </c>
      <c r="J20" s="109"/>
      <c r="K20" s="213">
        <f t="shared" si="2"/>
        <v>0</v>
      </c>
      <c r="L20" s="50"/>
      <c r="M20" s="50"/>
      <c r="N20" s="111"/>
    </row>
    <row r="21" spans="1:14" x14ac:dyDescent="0.3">
      <c r="A21" s="279" t="s">
        <v>320</v>
      </c>
      <c r="B21" s="281"/>
      <c r="C21" s="35"/>
      <c r="D21" s="35"/>
      <c r="E21" s="36"/>
      <c r="F21" s="35"/>
      <c r="G21" s="35"/>
      <c r="H21" s="68"/>
      <c r="I21" s="283">
        <f t="shared" si="0"/>
        <v>0</v>
      </c>
      <c r="J21" s="109"/>
      <c r="K21" s="213">
        <f t="shared" si="2"/>
        <v>0</v>
      </c>
      <c r="L21" s="50"/>
      <c r="M21" s="50"/>
      <c r="N21" s="111"/>
    </row>
    <row r="22" spans="1:14" x14ac:dyDescent="0.3">
      <c r="A22" s="279" t="s">
        <v>321</v>
      </c>
      <c r="B22" s="281"/>
      <c r="C22" s="35"/>
      <c r="D22" s="35"/>
      <c r="E22" s="36"/>
      <c r="F22" s="35"/>
      <c r="G22" s="35"/>
      <c r="H22" s="68"/>
      <c r="I22" s="283">
        <f t="shared" si="0"/>
        <v>0</v>
      </c>
      <c r="J22" s="109"/>
      <c r="K22" s="213">
        <f t="shared" si="2"/>
        <v>0</v>
      </c>
      <c r="L22" s="50"/>
      <c r="M22" s="50"/>
      <c r="N22" s="111"/>
    </row>
    <row r="23" spans="1:14" ht="15" thickBot="1" x14ac:dyDescent="0.35">
      <c r="A23" s="284" t="s">
        <v>322</v>
      </c>
      <c r="B23" s="282"/>
      <c r="C23" s="71"/>
      <c r="D23" s="71"/>
      <c r="E23" s="86"/>
      <c r="F23" s="71"/>
      <c r="G23" s="71"/>
      <c r="H23" s="73"/>
      <c r="I23" s="285">
        <f t="shared" si="0"/>
        <v>0</v>
      </c>
      <c r="J23" s="110"/>
      <c r="K23" s="216">
        <f t="shared" si="2"/>
        <v>0</v>
      </c>
      <c r="L23" s="64"/>
      <c r="M23" s="64"/>
      <c r="N23" s="112"/>
    </row>
  </sheetData>
  <sheetProtection algorithmName="SHA-512" hashValue="PETN7f4AXuoVnD+UBJZ63ylGnNzCuTFijrVWccWbrw9AAqX/F5pb+wab4Zxzbtyn3GUO5jFlSvHsHq4h9rKDcQ==" saltValue="xmXfg1V05ipTa8DRya4fPg==" spinCount="100000" sheet="1" objects="1" scenarios="1" formatCells="0" formatColumns="0" formatRows="0"/>
  <mergeCells count="2">
    <mergeCell ref="A1:I1"/>
    <mergeCell ref="J1:N1"/>
  </mergeCells>
  <phoneticPr fontId="7" type="noConversion"/>
  <dataValidations count="4">
    <dataValidation type="decimal" operator="greaterThanOrEqual" allowBlank="1" showInputMessage="1" showErrorMessage="1" sqref="M3" xr:uid="{4BDEEFC5-F390-4B95-BF4E-11D517E1A698}">
      <formula1>0</formula1>
    </dataValidation>
    <dataValidation type="decimal" operator="greaterThan" allowBlank="1" showInputMessage="1" showErrorMessage="1" sqref="L3 L4:M23" xr:uid="{A72195E7-F64A-46BD-914E-7C15A2A1908C}">
      <formula1>0</formula1>
    </dataValidation>
    <dataValidation type="decimal" operator="lessThanOrEqual" allowBlank="1" showInputMessage="1" showErrorMessage="1" sqref="J3:J23" xr:uid="{1D248EF3-B651-466E-B261-EC0C599C0F72}">
      <formula1>1</formula1>
    </dataValidation>
    <dataValidation type="list" allowBlank="1" showInputMessage="1" showErrorMessage="1" sqref="N3:N23" xr:uid="{BB60E7D9-5794-40AA-9CA3-7B8052B3DC14}">
      <formula1>"Cash, In-Kind"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1186C37-9AFC-4B6C-94EB-1C3BB259DCE7}">
          <x14:formula1>
            <xm:f>'Budget Mapping'!$C$3:$C$9</xm:f>
          </x14:formula1>
          <xm:sqref>B4:B23</xm:sqref>
        </x14:dataValidation>
        <x14:dataValidation type="list" allowBlank="1" showInputMessage="1" showErrorMessage="1" xr:uid="{91572EC6-3E20-4E20-BF66-2F096EF5FF72}">
          <x14:formula1>
            <xm:f>'Budget Mapping'!$D$2:$D$7</xm:f>
          </x14:formula1>
          <xm:sqref>C4:C23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B1A07-AAC0-4439-8353-361FFC5CE516}">
  <dimension ref="A1:V23"/>
  <sheetViews>
    <sheetView zoomScaleNormal="100" workbookViewId="0">
      <selection activeCell="I29" sqref="I29"/>
    </sheetView>
  </sheetViews>
  <sheetFormatPr defaultRowHeight="14.4" x14ac:dyDescent="0.3"/>
  <cols>
    <col min="1" max="1" width="3.6640625" style="58" bestFit="1" customWidth="1"/>
    <col min="2" max="2" width="30.6640625" customWidth="1"/>
    <col min="3" max="3" width="36.44140625" style="1" bestFit="1" customWidth="1"/>
    <col min="4" max="4" width="30.6640625" customWidth="1"/>
    <col min="5" max="5" width="9" bestFit="1" customWidth="1"/>
    <col min="6" max="6" width="4.6640625" bestFit="1" customWidth="1"/>
    <col min="7" max="7" width="11.109375" style="1" bestFit="1" customWidth="1"/>
    <col min="8" max="8" width="4.88671875" style="12" bestFit="1" customWidth="1"/>
    <col min="9" max="9" width="10.5546875" style="1" bestFit="1" customWidth="1"/>
    <col min="10" max="10" width="16.109375" style="12" customWidth="1"/>
    <col min="11" max="11" width="13.88671875" style="13" bestFit="1" customWidth="1"/>
    <col min="12" max="14" width="13.88671875" style="13" customWidth="1"/>
    <col min="15" max="17" width="14.5546875" bestFit="1" customWidth="1"/>
    <col min="18" max="18" width="23.5546875" bestFit="1" customWidth="1"/>
    <col min="19" max="21" width="10.6640625" customWidth="1"/>
    <col min="22" max="22" width="15.6640625" customWidth="1"/>
  </cols>
  <sheetData>
    <row r="1" spans="1:22" ht="29.4" customHeight="1" thickBot="1" x14ac:dyDescent="0.35">
      <c r="A1" s="325" t="s">
        <v>345</v>
      </c>
      <c r="B1" s="326"/>
      <c r="C1" s="326"/>
      <c r="D1" s="326"/>
      <c r="E1" s="326"/>
      <c r="F1" s="326"/>
      <c r="G1" s="326"/>
      <c r="H1" s="326"/>
      <c r="I1" s="327"/>
      <c r="J1" s="325" t="s">
        <v>151</v>
      </c>
      <c r="K1" s="326"/>
      <c r="L1" s="326"/>
      <c r="M1" s="326"/>
      <c r="N1" s="327"/>
      <c r="O1" s="322" t="s">
        <v>357</v>
      </c>
      <c r="P1" s="323"/>
      <c r="Q1" s="323"/>
      <c r="R1" s="323"/>
      <c r="S1" s="323"/>
      <c r="T1" s="323"/>
      <c r="U1" s="323"/>
      <c r="V1" s="324"/>
    </row>
    <row r="2" spans="1:22" ht="43.2" x14ac:dyDescent="0.3">
      <c r="A2" s="255" t="s">
        <v>142</v>
      </c>
      <c r="B2" s="256" t="s">
        <v>88</v>
      </c>
      <c r="C2" s="256" t="s">
        <v>147</v>
      </c>
      <c r="D2" s="256" t="s">
        <v>146</v>
      </c>
      <c r="E2" s="257" t="s">
        <v>73</v>
      </c>
      <c r="F2" s="256" t="s">
        <v>86</v>
      </c>
      <c r="G2" s="258" t="s">
        <v>152</v>
      </c>
      <c r="H2" s="256" t="s">
        <v>86</v>
      </c>
      <c r="I2" s="259" t="s">
        <v>87</v>
      </c>
      <c r="J2" s="244" t="s">
        <v>148</v>
      </c>
      <c r="K2" s="158" t="s">
        <v>64</v>
      </c>
      <c r="L2" s="157" t="s">
        <v>144</v>
      </c>
      <c r="M2" s="157" t="s">
        <v>63</v>
      </c>
      <c r="N2" s="245" t="s">
        <v>330</v>
      </c>
      <c r="O2" s="271" t="s">
        <v>109</v>
      </c>
      <c r="P2" s="272" t="s">
        <v>108</v>
      </c>
      <c r="Q2" s="272" t="s">
        <v>110</v>
      </c>
      <c r="R2" s="272" t="s">
        <v>111</v>
      </c>
      <c r="S2" s="273" t="s">
        <v>112</v>
      </c>
      <c r="T2" s="273" t="s">
        <v>105</v>
      </c>
      <c r="U2" s="273" t="s">
        <v>106</v>
      </c>
      <c r="V2" s="274" t="s">
        <v>107</v>
      </c>
    </row>
    <row r="3" spans="1:22" x14ac:dyDescent="0.3">
      <c r="A3" s="254" t="s">
        <v>278</v>
      </c>
      <c r="B3" s="125" t="s">
        <v>163</v>
      </c>
      <c r="C3" s="126" t="s">
        <v>166</v>
      </c>
      <c r="D3" s="126" t="s">
        <v>164</v>
      </c>
      <c r="E3" s="127">
        <v>50</v>
      </c>
      <c r="F3" s="126" t="s">
        <v>156</v>
      </c>
      <c r="G3" s="126">
        <v>3</v>
      </c>
      <c r="H3" s="126" t="s">
        <v>165</v>
      </c>
      <c r="I3" s="129">
        <f t="shared" ref="I3" si="0">E3*G3</f>
        <v>150</v>
      </c>
      <c r="J3" s="130">
        <v>1</v>
      </c>
      <c r="K3" s="131">
        <f t="shared" ref="K3" si="1">IFERROR(I3*J3,"")</f>
        <v>150</v>
      </c>
      <c r="L3" s="132">
        <f>K3</f>
        <v>150</v>
      </c>
      <c r="M3" s="132">
        <v>0</v>
      </c>
      <c r="N3" s="184" t="s">
        <v>331</v>
      </c>
      <c r="O3" s="181">
        <v>0</v>
      </c>
      <c r="P3" s="132">
        <v>0</v>
      </c>
      <c r="Q3" s="132">
        <v>0</v>
      </c>
      <c r="R3" s="132">
        <v>0</v>
      </c>
      <c r="S3" s="134">
        <f t="shared" ref="S3:V3" si="2">IFERROR(O3/$K3,"")</f>
        <v>0</v>
      </c>
      <c r="T3" s="134">
        <f t="shared" si="2"/>
        <v>0</v>
      </c>
      <c r="U3" s="134">
        <f t="shared" si="2"/>
        <v>0</v>
      </c>
      <c r="V3" s="135">
        <f t="shared" si="2"/>
        <v>0</v>
      </c>
    </row>
    <row r="4" spans="1:22" x14ac:dyDescent="0.3">
      <c r="A4" s="120" t="s">
        <v>279</v>
      </c>
      <c r="B4" s="35"/>
      <c r="C4" s="35"/>
      <c r="D4" s="35"/>
      <c r="E4" s="36"/>
      <c r="F4" s="35"/>
      <c r="G4" s="35"/>
      <c r="H4" s="35"/>
      <c r="I4" s="223">
        <f t="shared" ref="I4:I23" si="3">E4*G4</f>
        <v>0</v>
      </c>
      <c r="J4" s="109"/>
      <c r="K4" s="47">
        <f>IFERROR(I4*J4,"")</f>
        <v>0</v>
      </c>
      <c r="L4" s="50"/>
      <c r="M4" s="50"/>
      <c r="N4" s="111"/>
      <c r="O4" s="93"/>
      <c r="P4" s="36"/>
      <c r="Q4" s="36"/>
      <c r="R4" s="36"/>
      <c r="S4" s="74" t="str">
        <f>IFERROR(O4/$K4,"")</f>
        <v/>
      </c>
      <c r="T4" s="74" t="str">
        <f t="shared" ref="T4:V19" si="4">IFERROR(P4/$K4,"")</f>
        <v/>
      </c>
      <c r="U4" s="74" t="str">
        <f t="shared" si="4"/>
        <v/>
      </c>
      <c r="V4" s="106" t="str">
        <f t="shared" si="4"/>
        <v/>
      </c>
    </row>
    <row r="5" spans="1:22" x14ac:dyDescent="0.3">
      <c r="A5" s="120" t="s">
        <v>280</v>
      </c>
      <c r="B5" s="35"/>
      <c r="C5" s="35"/>
      <c r="D5" s="35"/>
      <c r="E5" s="36"/>
      <c r="F5" s="35"/>
      <c r="G5" s="35"/>
      <c r="H5" s="35"/>
      <c r="I5" s="223">
        <f t="shared" si="3"/>
        <v>0</v>
      </c>
      <c r="J5" s="109"/>
      <c r="K5" s="47">
        <f t="shared" ref="K5:K23" si="5">IFERROR(I5*J5,"")</f>
        <v>0</v>
      </c>
      <c r="L5" s="50"/>
      <c r="M5" s="50"/>
      <c r="N5" s="111"/>
      <c r="O5" s="93"/>
      <c r="P5" s="36"/>
      <c r="Q5" s="36"/>
      <c r="R5" s="36"/>
      <c r="S5" s="74" t="str">
        <f t="shared" ref="S5:V23" si="6">IFERROR(O5/$K5,"")</f>
        <v/>
      </c>
      <c r="T5" s="74" t="str">
        <f t="shared" si="4"/>
        <v/>
      </c>
      <c r="U5" s="74" t="str">
        <f t="shared" si="4"/>
        <v/>
      </c>
      <c r="V5" s="106" t="str">
        <f t="shared" si="4"/>
        <v/>
      </c>
    </row>
    <row r="6" spans="1:22" x14ac:dyDescent="0.3">
      <c r="A6" s="120" t="s">
        <v>281</v>
      </c>
      <c r="B6" s="35"/>
      <c r="C6" s="35"/>
      <c r="D6" s="35"/>
      <c r="E6" s="36"/>
      <c r="F6" s="35"/>
      <c r="G6" s="35"/>
      <c r="H6" s="35"/>
      <c r="I6" s="223">
        <f t="shared" si="3"/>
        <v>0</v>
      </c>
      <c r="J6" s="109"/>
      <c r="K6" s="47">
        <f t="shared" si="5"/>
        <v>0</v>
      </c>
      <c r="L6" s="50"/>
      <c r="M6" s="50"/>
      <c r="N6" s="111"/>
      <c r="O6" s="93"/>
      <c r="P6" s="36"/>
      <c r="Q6" s="36"/>
      <c r="R6" s="36"/>
      <c r="S6" s="74" t="str">
        <f t="shared" si="6"/>
        <v/>
      </c>
      <c r="T6" s="74" t="str">
        <f t="shared" si="4"/>
        <v/>
      </c>
      <c r="U6" s="74" t="str">
        <f t="shared" si="4"/>
        <v/>
      </c>
      <c r="V6" s="106" t="str">
        <f t="shared" si="4"/>
        <v/>
      </c>
    </row>
    <row r="7" spans="1:22" x14ac:dyDescent="0.3">
      <c r="A7" s="120" t="s">
        <v>282</v>
      </c>
      <c r="B7" s="35"/>
      <c r="C7" s="35"/>
      <c r="D7" s="35"/>
      <c r="E7" s="36"/>
      <c r="F7" s="35"/>
      <c r="G7" s="35"/>
      <c r="H7" s="35"/>
      <c r="I7" s="223">
        <f t="shared" si="3"/>
        <v>0</v>
      </c>
      <c r="J7" s="109"/>
      <c r="K7" s="47">
        <f t="shared" si="5"/>
        <v>0</v>
      </c>
      <c r="L7" s="50"/>
      <c r="M7" s="50"/>
      <c r="N7" s="111"/>
      <c r="O7" s="93"/>
      <c r="P7" s="36"/>
      <c r="Q7" s="36"/>
      <c r="R7" s="36"/>
      <c r="S7" s="74" t="str">
        <f t="shared" si="6"/>
        <v/>
      </c>
      <c r="T7" s="74" t="str">
        <f t="shared" si="4"/>
        <v/>
      </c>
      <c r="U7" s="74" t="str">
        <f t="shared" si="4"/>
        <v/>
      </c>
      <c r="V7" s="106" t="str">
        <f t="shared" si="4"/>
        <v/>
      </c>
    </row>
    <row r="8" spans="1:22" x14ac:dyDescent="0.3">
      <c r="A8" s="120" t="s">
        <v>283</v>
      </c>
      <c r="B8" s="35"/>
      <c r="C8" s="35"/>
      <c r="D8" s="35"/>
      <c r="E8" s="36"/>
      <c r="F8" s="35"/>
      <c r="G8" s="35"/>
      <c r="H8" s="35"/>
      <c r="I8" s="223">
        <f t="shared" si="3"/>
        <v>0</v>
      </c>
      <c r="J8" s="109"/>
      <c r="K8" s="47">
        <f t="shared" si="5"/>
        <v>0</v>
      </c>
      <c r="L8" s="50"/>
      <c r="M8" s="50"/>
      <c r="N8" s="111"/>
      <c r="O8" s="93"/>
      <c r="P8" s="36"/>
      <c r="Q8" s="36"/>
      <c r="R8" s="36"/>
      <c r="S8" s="74" t="str">
        <f t="shared" si="6"/>
        <v/>
      </c>
      <c r="T8" s="74" t="str">
        <f t="shared" si="4"/>
        <v/>
      </c>
      <c r="U8" s="74" t="str">
        <f t="shared" si="4"/>
        <v/>
      </c>
      <c r="V8" s="106" t="str">
        <f t="shared" si="4"/>
        <v/>
      </c>
    </row>
    <row r="9" spans="1:22" x14ac:dyDescent="0.3">
      <c r="A9" s="120" t="s">
        <v>284</v>
      </c>
      <c r="B9" s="35"/>
      <c r="C9" s="35"/>
      <c r="D9" s="35"/>
      <c r="E9" s="36"/>
      <c r="F9" s="35"/>
      <c r="G9" s="35"/>
      <c r="H9" s="35"/>
      <c r="I9" s="223">
        <f t="shared" si="3"/>
        <v>0</v>
      </c>
      <c r="J9" s="109"/>
      <c r="K9" s="47">
        <f t="shared" si="5"/>
        <v>0</v>
      </c>
      <c r="L9" s="50"/>
      <c r="M9" s="50"/>
      <c r="N9" s="111"/>
      <c r="O9" s="93"/>
      <c r="P9" s="36"/>
      <c r="Q9" s="36"/>
      <c r="R9" s="36"/>
      <c r="S9" s="74" t="str">
        <f t="shared" si="6"/>
        <v/>
      </c>
      <c r="T9" s="74" t="str">
        <f t="shared" si="4"/>
        <v/>
      </c>
      <c r="U9" s="74" t="str">
        <f t="shared" si="4"/>
        <v/>
      </c>
      <c r="V9" s="106" t="str">
        <f t="shared" si="4"/>
        <v/>
      </c>
    </row>
    <row r="10" spans="1:22" x14ac:dyDescent="0.3">
      <c r="A10" s="120" t="s">
        <v>285</v>
      </c>
      <c r="B10" s="35"/>
      <c r="C10" s="35"/>
      <c r="D10" s="35"/>
      <c r="E10" s="36"/>
      <c r="F10" s="35"/>
      <c r="G10" s="35"/>
      <c r="H10" s="35"/>
      <c r="I10" s="223">
        <f t="shared" si="3"/>
        <v>0</v>
      </c>
      <c r="J10" s="109"/>
      <c r="K10" s="47">
        <f t="shared" si="5"/>
        <v>0</v>
      </c>
      <c r="L10" s="50"/>
      <c r="M10" s="50"/>
      <c r="N10" s="111"/>
      <c r="O10" s="93"/>
      <c r="P10" s="36"/>
      <c r="Q10" s="36"/>
      <c r="R10" s="36"/>
      <c r="S10" s="74" t="str">
        <f t="shared" si="6"/>
        <v/>
      </c>
      <c r="T10" s="74" t="str">
        <f t="shared" si="4"/>
        <v/>
      </c>
      <c r="U10" s="74" t="str">
        <f t="shared" si="4"/>
        <v/>
      </c>
      <c r="V10" s="106" t="str">
        <f t="shared" si="4"/>
        <v/>
      </c>
    </row>
    <row r="11" spans="1:22" x14ac:dyDescent="0.3">
      <c r="A11" s="120" t="s">
        <v>286</v>
      </c>
      <c r="B11" s="35"/>
      <c r="C11" s="35"/>
      <c r="D11" s="35"/>
      <c r="E11" s="36"/>
      <c r="F11" s="35"/>
      <c r="G11" s="35"/>
      <c r="H11" s="35"/>
      <c r="I11" s="223">
        <f t="shared" si="3"/>
        <v>0</v>
      </c>
      <c r="J11" s="109"/>
      <c r="K11" s="47">
        <f t="shared" si="5"/>
        <v>0</v>
      </c>
      <c r="L11" s="50"/>
      <c r="M11" s="50"/>
      <c r="N11" s="111"/>
      <c r="O11" s="93"/>
      <c r="P11" s="36"/>
      <c r="Q11" s="36"/>
      <c r="R11" s="36"/>
      <c r="S11" s="74" t="str">
        <f t="shared" si="6"/>
        <v/>
      </c>
      <c r="T11" s="74" t="str">
        <f t="shared" si="4"/>
        <v/>
      </c>
      <c r="U11" s="74" t="str">
        <f t="shared" si="4"/>
        <v/>
      </c>
      <c r="V11" s="106" t="str">
        <f t="shared" si="4"/>
        <v/>
      </c>
    </row>
    <row r="12" spans="1:22" x14ac:dyDescent="0.3">
      <c r="A12" s="120" t="s">
        <v>287</v>
      </c>
      <c r="B12" s="35"/>
      <c r="C12" s="35"/>
      <c r="D12" s="35"/>
      <c r="E12" s="36"/>
      <c r="F12" s="35"/>
      <c r="G12" s="35"/>
      <c r="H12" s="35"/>
      <c r="I12" s="223">
        <f t="shared" si="3"/>
        <v>0</v>
      </c>
      <c r="J12" s="109"/>
      <c r="K12" s="47">
        <f t="shared" si="5"/>
        <v>0</v>
      </c>
      <c r="L12" s="50"/>
      <c r="M12" s="50"/>
      <c r="N12" s="111"/>
      <c r="O12" s="93"/>
      <c r="P12" s="36"/>
      <c r="Q12" s="36"/>
      <c r="R12" s="36"/>
      <c r="S12" s="74" t="str">
        <f t="shared" si="6"/>
        <v/>
      </c>
      <c r="T12" s="74" t="str">
        <f t="shared" si="4"/>
        <v/>
      </c>
      <c r="U12" s="74" t="str">
        <f t="shared" si="4"/>
        <v/>
      </c>
      <c r="V12" s="106" t="str">
        <f t="shared" si="4"/>
        <v/>
      </c>
    </row>
    <row r="13" spans="1:22" x14ac:dyDescent="0.3">
      <c r="A13" s="120" t="s">
        <v>288</v>
      </c>
      <c r="B13" s="35"/>
      <c r="C13" s="35"/>
      <c r="D13" s="35"/>
      <c r="E13" s="36"/>
      <c r="F13" s="35"/>
      <c r="G13" s="35"/>
      <c r="H13" s="35"/>
      <c r="I13" s="223">
        <f t="shared" si="3"/>
        <v>0</v>
      </c>
      <c r="J13" s="109"/>
      <c r="K13" s="47">
        <f t="shared" si="5"/>
        <v>0</v>
      </c>
      <c r="L13" s="50"/>
      <c r="M13" s="50"/>
      <c r="N13" s="111"/>
      <c r="O13" s="93"/>
      <c r="P13" s="36"/>
      <c r="Q13" s="36"/>
      <c r="R13" s="36"/>
      <c r="S13" s="74" t="str">
        <f t="shared" si="6"/>
        <v/>
      </c>
      <c r="T13" s="74" t="str">
        <f t="shared" si="4"/>
        <v/>
      </c>
      <c r="U13" s="74" t="str">
        <f t="shared" si="4"/>
        <v/>
      </c>
      <c r="V13" s="106" t="str">
        <f t="shared" si="4"/>
        <v/>
      </c>
    </row>
    <row r="14" spans="1:22" x14ac:dyDescent="0.3">
      <c r="A14" s="120" t="s">
        <v>289</v>
      </c>
      <c r="B14" s="35"/>
      <c r="C14" s="35"/>
      <c r="D14" s="35"/>
      <c r="E14" s="36"/>
      <c r="F14" s="35"/>
      <c r="G14" s="35"/>
      <c r="H14" s="35"/>
      <c r="I14" s="223">
        <f t="shared" si="3"/>
        <v>0</v>
      </c>
      <c r="J14" s="109"/>
      <c r="K14" s="47">
        <f t="shared" si="5"/>
        <v>0</v>
      </c>
      <c r="L14" s="50"/>
      <c r="M14" s="50"/>
      <c r="N14" s="111"/>
      <c r="O14" s="93"/>
      <c r="P14" s="36"/>
      <c r="Q14" s="36"/>
      <c r="R14" s="36"/>
      <c r="S14" s="74" t="str">
        <f t="shared" si="6"/>
        <v/>
      </c>
      <c r="T14" s="74" t="str">
        <f t="shared" si="4"/>
        <v/>
      </c>
      <c r="U14" s="74" t="str">
        <f t="shared" si="4"/>
        <v/>
      </c>
      <c r="V14" s="106" t="str">
        <f t="shared" si="4"/>
        <v/>
      </c>
    </row>
    <row r="15" spans="1:22" x14ac:dyDescent="0.3">
      <c r="A15" s="120" t="s">
        <v>290</v>
      </c>
      <c r="B15" s="35"/>
      <c r="C15" s="35"/>
      <c r="D15" s="35"/>
      <c r="E15" s="36"/>
      <c r="F15" s="35"/>
      <c r="G15" s="35"/>
      <c r="H15" s="35"/>
      <c r="I15" s="223">
        <f t="shared" si="3"/>
        <v>0</v>
      </c>
      <c r="J15" s="109"/>
      <c r="K15" s="47">
        <f t="shared" si="5"/>
        <v>0</v>
      </c>
      <c r="L15" s="50"/>
      <c r="M15" s="50"/>
      <c r="N15" s="111"/>
      <c r="O15" s="93"/>
      <c r="P15" s="36"/>
      <c r="Q15" s="36"/>
      <c r="R15" s="36"/>
      <c r="S15" s="74" t="str">
        <f t="shared" si="6"/>
        <v/>
      </c>
      <c r="T15" s="74" t="str">
        <f t="shared" si="4"/>
        <v/>
      </c>
      <c r="U15" s="74" t="str">
        <f t="shared" si="4"/>
        <v/>
      </c>
      <c r="V15" s="106" t="str">
        <f t="shared" si="4"/>
        <v/>
      </c>
    </row>
    <row r="16" spans="1:22" x14ac:dyDescent="0.3">
      <c r="A16" s="120" t="s">
        <v>291</v>
      </c>
      <c r="B16" s="35"/>
      <c r="C16" s="35"/>
      <c r="D16" s="35"/>
      <c r="E16" s="36"/>
      <c r="F16" s="35"/>
      <c r="G16" s="35"/>
      <c r="H16" s="35"/>
      <c r="I16" s="223">
        <f t="shared" si="3"/>
        <v>0</v>
      </c>
      <c r="J16" s="109"/>
      <c r="K16" s="47">
        <f t="shared" si="5"/>
        <v>0</v>
      </c>
      <c r="L16" s="50"/>
      <c r="M16" s="50"/>
      <c r="N16" s="111"/>
      <c r="O16" s="93"/>
      <c r="P16" s="36"/>
      <c r="Q16" s="36"/>
      <c r="R16" s="36"/>
      <c r="S16" s="74" t="str">
        <f t="shared" si="6"/>
        <v/>
      </c>
      <c r="T16" s="74" t="str">
        <f t="shared" si="4"/>
        <v/>
      </c>
      <c r="U16" s="74" t="str">
        <f t="shared" si="4"/>
        <v/>
      </c>
      <c r="V16" s="106" t="str">
        <f t="shared" si="4"/>
        <v/>
      </c>
    </row>
    <row r="17" spans="1:22" x14ac:dyDescent="0.3">
      <c r="A17" s="120" t="s">
        <v>292</v>
      </c>
      <c r="B17" s="35"/>
      <c r="C17" s="35"/>
      <c r="D17" s="35"/>
      <c r="E17" s="36"/>
      <c r="F17" s="35"/>
      <c r="G17" s="35"/>
      <c r="H17" s="35"/>
      <c r="I17" s="223">
        <f t="shared" si="3"/>
        <v>0</v>
      </c>
      <c r="J17" s="109"/>
      <c r="K17" s="47">
        <f t="shared" si="5"/>
        <v>0</v>
      </c>
      <c r="L17" s="50"/>
      <c r="M17" s="50"/>
      <c r="N17" s="111"/>
      <c r="O17" s="93"/>
      <c r="P17" s="36"/>
      <c r="Q17" s="36"/>
      <c r="R17" s="36"/>
      <c r="S17" s="74" t="str">
        <f t="shared" si="6"/>
        <v/>
      </c>
      <c r="T17" s="74" t="str">
        <f t="shared" si="4"/>
        <v/>
      </c>
      <c r="U17" s="74" t="str">
        <f t="shared" si="4"/>
        <v/>
      </c>
      <c r="V17" s="106" t="str">
        <f t="shared" si="4"/>
        <v/>
      </c>
    </row>
    <row r="18" spans="1:22" x14ac:dyDescent="0.3">
      <c r="A18" s="120" t="s">
        <v>293</v>
      </c>
      <c r="B18" s="35"/>
      <c r="C18" s="35"/>
      <c r="D18" s="35"/>
      <c r="E18" s="36"/>
      <c r="F18" s="35"/>
      <c r="G18" s="35"/>
      <c r="H18" s="35"/>
      <c r="I18" s="223">
        <f t="shared" si="3"/>
        <v>0</v>
      </c>
      <c r="J18" s="109"/>
      <c r="K18" s="47">
        <f t="shared" si="5"/>
        <v>0</v>
      </c>
      <c r="L18" s="50"/>
      <c r="M18" s="50"/>
      <c r="N18" s="111"/>
      <c r="O18" s="93"/>
      <c r="P18" s="36"/>
      <c r="Q18" s="36"/>
      <c r="R18" s="36"/>
      <c r="S18" s="74" t="str">
        <f t="shared" si="6"/>
        <v/>
      </c>
      <c r="T18" s="74" t="str">
        <f t="shared" si="4"/>
        <v/>
      </c>
      <c r="U18" s="74" t="str">
        <f t="shared" si="4"/>
        <v/>
      </c>
      <c r="V18" s="106" t="str">
        <f t="shared" si="4"/>
        <v/>
      </c>
    </row>
    <row r="19" spans="1:22" x14ac:dyDescent="0.3">
      <c r="A19" s="120" t="s">
        <v>294</v>
      </c>
      <c r="B19" s="35"/>
      <c r="C19" s="35"/>
      <c r="D19" s="35"/>
      <c r="E19" s="36"/>
      <c r="F19" s="35"/>
      <c r="G19" s="35"/>
      <c r="H19" s="35"/>
      <c r="I19" s="223">
        <f t="shared" si="3"/>
        <v>0</v>
      </c>
      <c r="J19" s="109"/>
      <c r="K19" s="47">
        <f t="shared" si="5"/>
        <v>0</v>
      </c>
      <c r="L19" s="50"/>
      <c r="M19" s="50"/>
      <c r="N19" s="111"/>
      <c r="O19" s="93"/>
      <c r="P19" s="36"/>
      <c r="Q19" s="36"/>
      <c r="R19" s="36"/>
      <c r="S19" s="74" t="str">
        <f t="shared" si="6"/>
        <v/>
      </c>
      <c r="T19" s="74" t="str">
        <f t="shared" si="4"/>
        <v/>
      </c>
      <c r="U19" s="74" t="str">
        <f t="shared" si="4"/>
        <v/>
      </c>
      <c r="V19" s="106" t="str">
        <f t="shared" si="4"/>
        <v/>
      </c>
    </row>
    <row r="20" spans="1:22" x14ac:dyDescent="0.3">
      <c r="A20" s="120" t="s">
        <v>295</v>
      </c>
      <c r="B20" s="35"/>
      <c r="C20" s="35"/>
      <c r="D20" s="35"/>
      <c r="E20" s="36"/>
      <c r="F20" s="35"/>
      <c r="G20" s="35"/>
      <c r="H20" s="35"/>
      <c r="I20" s="223">
        <f t="shared" si="3"/>
        <v>0</v>
      </c>
      <c r="J20" s="109"/>
      <c r="K20" s="47">
        <f t="shared" si="5"/>
        <v>0</v>
      </c>
      <c r="L20" s="50"/>
      <c r="M20" s="50"/>
      <c r="N20" s="111"/>
      <c r="O20" s="93"/>
      <c r="P20" s="36"/>
      <c r="Q20" s="36"/>
      <c r="R20" s="36"/>
      <c r="S20" s="74" t="str">
        <f t="shared" si="6"/>
        <v/>
      </c>
      <c r="T20" s="74" t="str">
        <f t="shared" si="6"/>
        <v/>
      </c>
      <c r="U20" s="74" t="str">
        <f t="shared" si="6"/>
        <v/>
      </c>
      <c r="V20" s="106" t="str">
        <f t="shared" si="6"/>
        <v/>
      </c>
    </row>
    <row r="21" spans="1:22" x14ac:dyDescent="0.3">
      <c r="A21" s="120" t="s">
        <v>296</v>
      </c>
      <c r="B21" s="35"/>
      <c r="C21" s="35"/>
      <c r="D21" s="35"/>
      <c r="E21" s="36"/>
      <c r="F21" s="35"/>
      <c r="G21" s="35"/>
      <c r="H21" s="35"/>
      <c r="I21" s="223">
        <f t="shared" si="3"/>
        <v>0</v>
      </c>
      <c r="J21" s="109"/>
      <c r="K21" s="47">
        <f t="shared" si="5"/>
        <v>0</v>
      </c>
      <c r="L21" s="50"/>
      <c r="M21" s="50"/>
      <c r="N21" s="111"/>
      <c r="O21" s="93"/>
      <c r="P21" s="36"/>
      <c r="Q21" s="36"/>
      <c r="R21" s="36"/>
      <c r="S21" s="74" t="str">
        <f t="shared" si="6"/>
        <v/>
      </c>
      <c r="T21" s="74" t="str">
        <f t="shared" si="6"/>
        <v/>
      </c>
      <c r="U21" s="74" t="str">
        <f t="shared" si="6"/>
        <v/>
      </c>
      <c r="V21" s="106" t="str">
        <f t="shared" si="6"/>
        <v/>
      </c>
    </row>
    <row r="22" spans="1:22" x14ac:dyDescent="0.3">
      <c r="A22" s="120" t="s">
        <v>297</v>
      </c>
      <c r="B22" s="35"/>
      <c r="C22" s="35"/>
      <c r="D22" s="35"/>
      <c r="E22" s="36"/>
      <c r="F22" s="35"/>
      <c r="G22" s="35"/>
      <c r="H22" s="35"/>
      <c r="I22" s="223">
        <f t="shared" si="3"/>
        <v>0</v>
      </c>
      <c r="J22" s="109"/>
      <c r="K22" s="47">
        <f t="shared" si="5"/>
        <v>0</v>
      </c>
      <c r="L22" s="50"/>
      <c r="M22" s="50"/>
      <c r="N22" s="111"/>
      <c r="O22" s="93"/>
      <c r="P22" s="36"/>
      <c r="Q22" s="36"/>
      <c r="R22" s="36"/>
      <c r="S22" s="74" t="str">
        <f t="shared" si="6"/>
        <v/>
      </c>
      <c r="T22" s="74" t="str">
        <f t="shared" si="6"/>
        <v/>
      </c>
      <c r="U22" s="74" t="str">
        <f t="shared" si="6"/>
        <v/>
      </c>
      <c r="V22" s="106" t="str">
        <f t="shared" si="6"/>
        <v/>
      </c>
    </row>
    <row r="23" spans="1:22" ht="15" thickBot="1" x14ac:dyDescent="0.35">
      <c r="A23" s="190" t="s">
        <v>298</v>
      </c>
      <c r="B23" s="71"/>
      <c r="C23" s="71"/>
      <c r="D23" s="71"/>
      <c r="E23" s="86"/>
      <c r="F23" s="71"/>
      <c r="G23" s="71"/>
      <c r="H23" s="71"/>
      <c r="I23" s="224">
        <f t="shared" si="3"/>
        <v>0</v>
      </c>
      <c r="J23" s="110"/>
      <c r="K23" s="79">
        <f t="shared" si="5"/>
        <v>0</v>
      </c>
      <c r="L23" s="64"/>
      <c r="M23" s="64"/>
      <c r="N23" s="112"/>
      <c r="O23" s="240"/>
      <c r="P23" s="86"/>
      <c r="Q23" s="86"/>
      <c r="R23" s="86"/>
      <c r="S23" s="107" t="str">
        <f t="shared" si="6"/>
        <v/>
      </c>
      <c r="T23" s="107" t="str">
        <f t="shared" si="6"/>
        <v/>
      </c>
      <c r="U23" s="107" t="str">
        <f t="shared" si="6"/>
        <v/>
      </c>
      <c r="V23" s="108" t="str">
        <f t="shared" si="6"/>
        <v/>
      </c>
    </row>
  </sheetData>
  <sheetProtection algorithmName="SHA-512" hashValue="mN1c/1DUXvg7LKEtw6lXsbf6q1kXm/HlrW+ZQcT+ykKYdmOukh3QEH6r2LV+q4Oz9VUEW57as8oxGUe4aIk7tQ==" saltValue="0Sx7/7X/dM42PXMnG13HrQ==" spinCount="100000" sheet="1" formatCells="0" formatColumns="0" formatRows="0"/>
  <mergeCells count="3">
    <mergeCell ref="O1:V1"/>
    <mergeCell ref="A1:I1"/>
    <mergeCell ref="J1:N1"/>
  </mergeCells>
  <phoneticPr fontId="7" type="noConversion"/>
  <dataValidations count="4">
    <dataValidation type="decimal" operator="lessThanOrEqual" allowBlank="1" showInputMessage="1" showErrorMessage="1" sqref="J3:J23" xr:uid="{445E1839-BAB7-43B0-BAB1-49903DEB863E}">
      <formula1>1</formula1>
    </dataValidation>
    <dataValidation type="decimal" operator="greaterThan" allowBlank="1" showInputMessage="1" showErrorMessage="1" sqref="L3 L4:M23" xr:uid="{CA3DEB34-7A01-4CB1-9A23-214031EB15A9}">
      <formula1>0</formula1>
    </dataValidation>
    <dataValidation type="decimal" operator="greaterThanOrEqual" allowBlank="1" showInputMessage="1" showErrorMessage="1" sqref="M3" xr:uid="{A61A4F4D-6716-4BCE-9507-C3AB100C8BF0}">
      <formula1>0</formula1>
    </dataValidation>
    <dataValidation type="list" allowBlank="1" showInputMessage="1" showErrorMessage="1" sqref="N3:N23" xr:uid="{5BD90B6A-CF64-461F-AF90-3C23EE8626E4}">
      <formula1>"Cash, In-Kind"</formula1>
    </dataValidation>
  </dataValidation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201A6-5CF3-470C-94AB-6C261FF67168}">
  <dimension ref="A1:H8"/>
  <sheetViews>
    <sheetView workbookViewId="0">
      <selection activeCell="H27" sqref="H27"/>
    </sheetView>
  </sheetViews>
  <sheetFormatPr defaultRowHeight="14.4" x14ac:dyDescent="0.3"/>
  <cols>
    <col min="1" max="1" width="5.44140625" customWidth="1"/>
    <col min="2" max="2" width="30.6640625" customWidth="1"/>
    <col min="3" max="3" width="10.33203125" style="12" bestFit="1" customWidth="1"/>
    <col min="4" max="4" width="17.33203125" style="12" bestFit="1" customWidth="1"/>
    <col min="5" max="5" width="14" bestFit="1" customWidth="1"/>
    <col min="6" max="6" width="13.88671875" bestFit="1" customWidth="1"/>
    <col min="7" max="7" width="12.109375" bestFit="1" customWidth="1"/>
    <col min="8" max="8" width="12.109375" customWidth="1"/>
  </cols>
  <sheetData>
    <row r="1" spans="1:8" ht="15" thickBot="1" x14ac:dyDescent="0.35">
      <c r="A1" s="335" t="s">
        <v>122</v>
      </c>
      <c r="B1" s="335"/>
      <c r="C1" s="335"/>
      <c r="D1" s="260"/>
      <c r="E1" s="328" t="s">
        <v>151</v>
      </c>
      <c r="F1" s="329"/>
      <c r="G1" s="329"/>
      <c r="H1" s="330"/>
    </row>
    <row r="2" spans="1:8" ht="33.6" x14ac:dyDescent="0.3">
      <c r="A2" s="186" t="s">
        <v>142</v>
      </c>
      <c r="B2" s="187" t="s">
        <v>116</v>
      </c>
      <c r="C2" s="262" t="s">
        <v>87</v>
      </c>
      <c r="D2" s="266" t="s">
        <v>356</v>
      </c>
      <c r="E2" s="270" t="s">
        <v>64</v>
      </c>
      <c r="F2" s="157" t="s">
        <v>144</v>
      </c>
      <c r="G2" s="157" t="s">
        <v>63</v>
      </c>
      <c r="H2" s="245" t="s">
        <v>330</v>
      </c>
    </row>
    <row r="3" spans="1:8" x14ac:dyDescent="0.3">
      <c r="A3" s="120" t="s">
        <v>323</v>
      </c>
      <c r="B3" s="178" t="s">
        <v>121</v>
      </c>
      <c r="C3" s="263">
        <f>SUMIFS('Line-Item Budget'!G:G,'Line-Item Budget'!C:C,$B3)</f>
        <v>0</v>
      </c>
      <c r="D3" s="267"/>
      <c r="E3" s="206">
        <f>C3*D3</f>
        <v>0</v>
      </c>
      <c r="F3" s="50"/>
      <c r="G3" s="50"/>
      <c r="H3" s="111" t="s">
        <v>332</v>
      </c>
    </row>
    <row r="4" spans="1:8" x14ac:dyDescent="0.3">
      <c r="A4" s="120" t="s">
        <v>324</v>
      </c>
      <c r="B4" s="178" t="s">
        <v>124</v>
      </c>
      <c r="C4" s="263">
        <f>SUMIFS('Line-Item Budget'!G:G,'Line-Item Budget'!C:C,$B4)</f>
        <v>0</v>
      </c>
      <c r="D4" s="268">
        <f>D3</f>
        <v>0</v>
      </c>
      <c r="E4" s="206">
        <f t="shared" ref="E4:E8" si="0">C4*D4</f>
        <v>0</v>
      </c>
      <c r="F4" s="50"/>
      <c r="G4" s="50"/>
      <c r="H4" s="111" t="s">
        <v>332</v>
      </c>
    </row>
    <row r="5" spans="1:8" x14ac:dyDescent="0.3">
      <c r="A5" s="120" t="s">
        <v>325</v>
      </c>
      <c r="B5" s="178" t="s">
        <v>126</v>
      </c>
      <c r="C5" s="263">
        <f>SUMIFS('Line-Item Budget'!G:G,'Line-Item Budget'!C:C,$B5)</f>
        <v>0</v>
      </c>
      <c r="D5" s="268">
        <f>D4</f>
        <v>0</v>
      </c>
      <c r="E5" s="206">
        <f t="shared" si="0"/>
        <v>0</v>
      </c>
      <c r="F5" s="50"/>
      <c r="G5" s="50"/>
      <c r="H5" s="111" t="s">
        <v>332</v>
      </c>
    </row>
    <row r="6" spans="1:8" x14ac:dyDescent="0.3">
      <c r="A6" s="120" t="s">
        <v>326</v>
      </c>
      <c r="B6" s="178" t="s">
        <v>117</v>
      </c>
      <c r="C6" s="263">
        <f>SUMIFS('Line-Item Budget'!G:G,'Line-Item Budget'!C:C,$B6)</f>
        <v>0</v>
      </c>
      <c r="D6" s="268">
        <f>D5</f>
        <v>0</v>
      </c>
      <c r="E6" s="206">
        <f t="shared" si="0"/>
        <v>0</v>
      </c>
      <c r="F6" s="50"/>
      <c r="G6" s="50"/>
      <c r="H6" s="111" t="s">
        <v>332</v>
      </c>
    </row>
    <row r="7" spans="1:8" x14ac:dyDescent="0.3">
      <c r="A7" s="120" t="s">
        <v>327</v>
      </c>
      <c r="B7" s="178" t="s">
        <v>125</v>
      </c>
      <c r="C7" s="264"/>
      <c r="D7" s="268">
        <f>D6</f>
        <v>0</v>
      </c>
      <c r="E7" s="206">
        <f t="shared" si="0"/>
        <v>0</v>
      </c>
      <c r="F7" s="50">
        <v>200</v>
      </c>
      <c r="G7" s="50">
        <v>25</v>
      </c>
      <c r="H7" s="111" t="s">
        <v>332</v>
      </c>
    </row>
    <row r="8" spans="1:8" ht="15" thickBot="1" x14ac:dyDescent="0.35">
      <c r="A8" s="190" t="s">
        <v>328</v>
      </c>
      <c r="B8" s="261" t="s">
        <v>127</v>
      </c>
      <c r="C8" s="265"/>
      <c r="D8" s="269">
        <f>D7</f>
        <v>0</v>
      </c>
      <c r="E8" s="207">
        <f t="shared" si="0"/>
        <v>0</v>
      </c>
      <c r="F8" s="64"/>
      <c r="G8" s="64"/>
      <c r="H8" s="112" t="s">
        <v>332</v>
      </c>
    </row>
  </sheetData>
  <sheetProtection algorithmName="SHA-512" hashValue="uJyAeGOcPJYIwQZaFQlpgE2ixPw1ZaJDGFtASmPAw7PAIdwStnCcsHI6ZYXH+/90q6Ho8I14Dir44uPCOhukVA==" saltValue="pcjK3gT6M6SWKiRJW+hvIg==" spinCount="100000" sheet="1" objects="1" scenarios="1"/>
  <mergeCells count="2">
    <mergeCell ref="A1:C1"/>
    <mergeCell ref="E1:H1"/>
  </mergeCells>
  <phoneticPr fontId="7" type="noConversion"/>
  <dataValidations count="2">
    <dataValidation type="decimal" operator="greaterThan" allowBlank="1" showInputMessage="1" showErrorMessage="1" sqref="F3:G8" xr:uid="{2C934594-E253-4B8F-A4FC-54F2558667B3}">
      <formula1>0</formula1>
    </dataValidation>
    <dataValidation type="list" allowBlank="1" showInputMessage="1" showErrorMessage="1" sqref="H3:H8" xr:uid="{6A4D1C5F-0A7E-4E3D-861C-C29483223A87}">
      <formula1>"Cash, In-Kind"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013B3-A83A-41B6-AD81-91BBD4420551}">
  <dimension ref="A1:P167"/>
  <sheetViews>
    <sheetView workbookViewId="0">
      <pane xSplit="1" ySplit="1" topLeftCell="B143" activePane="bottomRight" state="frozen"/>
      <selection pane="topRight" activeCell="B1" sqref="B1"/>
      <selection pane="bottomLeft" activeCell="A2" sqref="A2"/>
      <selection pane="bottomRight" activeCell="F160" sqref="F160"/>
    </sheetView>
  </sheetViews>
  <sheetFormatPr defaultRowHeight="14.4" x14ac:dyDescent="0.3"/>
  <cols>
    <col min="1" max="1" width="23" bestFit="1" customWidth="1"/>
    <col min="2" max="2" width="15.88671875" bestFit="1" customWidth="1"/>
    <col min="3" max="3" width="15.88671875" customWidth="1"/>
    <col min="4" max="4" width="4.88671875" style="58" bestFit="1" customWidth="1"/>
    <col min="5" max="5" width="22.44140625" bestFit="1" customWidth="1"/>
    <col min="6" max="6" width="22.33203125" bestFit="1" customWidth="1"/>
    <col min="7" max="7" width="17.109375" style="175" customWidth="1"/>
    <col min="8" max="8" width="14.6640625" style="175" customWidth="1"/>
    <col min="9" max="9" width="16.44140625" style="175" bestFit="1" customWidth="1"/>
    <col min="10" max="10" width="16.5546875" style="175" bestFit="1" customWidth="1"/>
    <col min="11" max="11" width="16.44140625" style="175" bestFit="1" customWidth="1"/>
    <col min="12" max="12" width="25.88671875" style="175" bestFit="1" customWidth="1"/>
    <col min="13" max="13" width="10" style="176" customWidth="1"/>
    <col min="14" max="14" width="10.33203125" style="176" customWidth="1"/>
    <col min="15" max="15" width="9.109375" style="176"/>
    <col min="16" max="16" width="16.33203125" style="176" bestFit="1" customWidth="1"/>
  </cols>
  <sheetData>
    <row r="1" spans="1:16" s="31" customFormat="1" ht="65.25" customHeight="1" x14ac:dyDescent="0.3">
      <c r="A1" s="21" t="s">
        <v>167</v>
      </c>
      <c r="B1" s="21" t="s">
        <v>168</v>
      </c>
      <c r="C1" s="21" t="s">
        <v>116</v>
      </c>
      <c r="D1" s="56" t="s">
        <v>299</v>
      </c>
      <c r="E1" s="21" t="s">
        <v>169</v>
      </c>
      <c r="F1" s="21" t="s">
        <v>301</v>
      </c>
      <c r="G1" s="23" t="s">
        <v>144</v>
      </c>
      <c r="H1" s="23" t="s">
        <v>63</v>
      </c>
      <c r="I1" s="23" t="s">
        <v>109</v>
      </c>
      <c r="J1" s="23" t="s">
        <v>108</v>
      </c>
      <c r="K1" s="23" t="s">
        <v>110</v>
      </c>
      <c r="L1" s="23" t="s">
        <v>111</v>
      </c>
      <c r="M1" s="26" t="s">
        <v>112</v>
      </c>
      <c r="N1" s="26" t="s">
        <v>105</v>
      </c>
      <c r="O1" s="26" t="s">
        <v>106</v>
      </c>
      <c r="P1" s="26" t="s">
        <v>107</v>
      </c>
    </row>
    <row r="2" spans="1:16" x14ac:dyDescent="0.3">
      <c r="A2" s="11" t="s">
        <v>121</v>
      </c>
      <c r="B2" s="11" t="s">
        <v>123</v>
      </c>
      <c r="C2" s="11" t="s">
        <v>121</v>
      </c>
      <c r="D2" s="123" t="str" cm="1">
        <f t="array" ref="D2:D167">_xlfn.VSTACK('Positions &amp; Wages'!$B$4:$B$23,Fringe!$A$4:$A$23,'Travel &amp; Training'!$A$5:$A$24,DCA!$A$4:$A$23,'Supplies &amp; Equipment'!$A$4:$A$23,'Contracts &amp; Subawards'!$A$4:$A$23,Other!$A$4:$A$23,Administrative!$A$4:$A$23,Indirect!$A$3:$A$8)</f>
        <v>W1</v>
      </c>
      <c r="E2" s="11">
        <f>_xlfn.XLOOKUP($D2,'Positions &amp; Wages'!$B:$B,'Positions &amp; Wages'!$C:$C,"")</f>
        <v>0</v>
      </c>
      <c r="F2" s="11">
        <f>_xlfn.XLOOKUP($D2,'Positions &amp; Wages'!$B:$B,'Positions &amp; Wages'!$D:$D)</f>
        <v>0</v>
      </c>
      <c r="G2" s="171">
        <f>_xlfn.XLOOKUP($D2,'Positions &amp; Wages'!$B:$B,'Positions &amp; Wages'!$AC:$AC,"")</f>
        <v>0</v>
      </c>
      <c r="H2" s="171">
        <f>_xlfn.XLOOKUP($D2,'Positions &amp; Wages'!$B:$B,'Positions &amp; Wages'!$AD:$AD)</f>
        <v>0</v>
      </c>
      <c r="I2" s="171">
        <f>_xlfn.XLOOKUP($D2,'Positions &amp; Wages'!$B:$B,'Positions &amp; Wages'!$AJ:$AJ)</f>
        <v>0</v>
      </c>
      <c r="J2" s="171">
        <f>_xlfn.XLOOKUP($D2,'Positions &amp; Wages'!$B:$B,'Positions &amp; Wages'!$AK:$AK)</f>
        <v>0</v>
      </c>
      <c r="K2" s="171">
        <f>_xlfn.XLOOKUP($D2,'Positions &amp; Wages'!$B:$B,'Positions &amp; Wages'!$AL:$AL)</f>
        <v>0</v>
      </c>
      <c r="L2" s="171">
        <f>_xlfn.XLOOKUP($D2,'Positions &amp; Wages'!$B:$B,'Positions &amp; Wages'!AM:AM)</f>
        <v>0</v>
      </c>
      <c r="M2" s="172" t="str">
        <f>_xlfn.XLOOKUP($D2,'Positions &amp; Wages'!$B:$B,'Positions &amp; Wages'!$AN:$AN)</f>
        <v/>
      </c>
      <c r="N2" s="172" t="str">
        <f>_xlfn.XLOOKUP($D2,'Positions &amp; Wages'!$B:$B,'Positions &amp; Wages'!$AO:$AO)</f>
        <v/>
      </c>
      <c r="O2" s="172" t="str">
        <f>_xlfn.XLOOKUP($D2,'Positions &amp; Wages'!$B:$B,'Positions &amp; Wages'!$AP:$AP)</f>
        <v/>
      </c>
      <c r="P2" s="172" t="str">
        <f>_xlfn.XLOOKUP($D2,'Positions &amp; Wages'!$B:$B,'Positions &amp; Wages'!$AQ:$AQ)</f>
        <v/>
      </c>
    </row>
    <row r="3" spans="1:16" x14ac:dyDescent="0.3">
      <c r="A3" s="11" t="s">
        <v>121</v>
      </c>
      <c r="B3" s="11" t="s">
        <v>123</v>
      </c>
      <c r="C3" s="11" t="s">
        <v>121</v>
      </c>
      <c r="D3" s="123" t="str">
        <v>W2</v>
      </c>
      <c r="E3" s="11">
        <f>_xlfn.XLOOKUP($D3,'Positions &amp; Wages'!$B:$B,'Positions &amp; Wages'!$C:$C,"")</f>
        <v>0</v>
      </c>
      <c r="F3" s="11">
        <f>_xlfn.XLOOKUP($D3,'Positions &amp; Wages'!$B:$B,'Positions &amp; Wages'!$D:$D)</f>
        <v>0</v>
      </c>
      <c r="G3" s="171">
        <f>_xlfn.XLOOKUP($D3,'Positions &amp; Wages'!$B:$B,'Positions &amp; Wages'!$AC:$AC,"")</f>
        <v>0</v>
      </c>
      <c r="H3" s="171">
        <f>_xlfn.XLOOKUP($D3,'Positions &amp; Wages'!$B:$B,'Positions &amp; Wages'!$AD:$AD)</f>
        <v>0</v>
      </c>
      <c r="I3" s="171">
        <f>_xlfn.XLOOKUP($D3,'Positions &amp; Wages'!$B:$B,'Positions &amp; Wages'!$AJ:$AJ)</f>
        <v>0</v>
      </c>
      <c r="J3" s="171">
        <f>_xlfn.XLOOKUP($D3,'Positions &amp; Wages'!$B:$B,'Positions &amp; Wages'!$AK:$AK)</f>
        <v>0</v>
      </c>
      <c r="K3" s="171">
        <f>_xlfn.XLOOKUP($D3,'Positions &amp; Wages'!$B:$B,'Positions &amp; Wages'!$AL:$AL)</f>
        <v>0</v>
      </c>
      <c r="L3" s="171">
        <f>_xlfn.XLOOKUP($D3,'Positions &amp; Wages'!$B:$B,'Positions &amp; Wages'!$AM:$AM)</f>
        <v>0</v>
      </c>
      <c r="M3" s="172" t="str">
        <f>_xlfn.XLOOKUP($D3,'Positions &amp; Wages'!$B:$B,'Positions &amp; Wages'!$AN:$AN)</f>
        <v/>
      </c>
      <c r="N3" s="172" t="str">
        <f>_xlfn.XLOOKUP($D3,'Positions &amp; Wages'!$B:$B,'Positions &amp; Wages'!$AO:$AO)</f>
        <v/>
      </c>
      <c r="O3" s="172" t="str">
        <f>_xlfn.XLOOKUP($D3,'Positions &amp; Wages'!$B:$B,'Positions &amp; Wages'!$AP:$AP)</f>
        <v/>
      </c>
      <c r="P3" s="172" t="str">
        <f>_xlfn.XLOOKUP($D3,'Positions &amp; Wages'!$B:$B,'Positions &amp; Wages'!$AQ:$AQ)</f>
        <v/>
      </c>
    </row>
    <row r="4" spans="1:16" x14ac:dyDescent="0.3">
      <c r="A4" s="11" t="s">
        <v>121</v>
      </c>
      <c r="B4" s="11" t="s">
        <v>123</v>
      </c>
      <c r="C4" s="11" t="s">
        <v>121</v>
      </c>
      <c r="D4" s="123" t="str">
        <v>W3</v>
      </c>
      <c r="E4" s="11">
        <f>_xlfn.XLOOKUP($D4,'Positions &amp; Wages'!$B:$B,'Positions &amp; Wages'!$C:$C,"")</f>
        <v>0</v>
      </c>
      <c r="F4" s="11">
        <f>_xlfn.XLOOKUP($D4,'Positions &amp; Wages'!$B:$B,'Positions &amp; Wages'!$D:$D)</f>
        <v>0</v>
      </c>
      <c r="G4" s="171">
        <f>_xlfn.XLOOKUP($D4,'Positions &amp; Wages'!$B:$B,'Positions &amp; Wages'!$AC:$AC,"")</f>
        <v>0</v>
      </c>
      <c r="H4" s="171">
        <f>_xlfn.XLOOKUP($D4,'Positions &amp; Wages'!$B:$B,'Positions &amp; Wages'!$AD:$AD)</f>
        <v>0</v>
      </c>
      <c r="I4" s="171">
        <f>_xlfn.XLOOKUP($D4,'Positions &amp; Wages'!$B:$B,'Positions &amp; Wages'!$AJ:$AJ)</f>
        <v>0</v>
      </c>
      <c r="J4" s="171">
        <f>_xlfn.XLOOKUP($D4,'Positions &amp; Wages'!$B:$B,'Positions &amp; Wages'!$AK:$AK)</f>
        <v>0</v>
      </c>
      <c r="K4" s="171">
        <f>_xlfn.XLOOKUP($D4,'Positions &amp; Wages'!$B:$B,'Positions &amp; Wages'!$AL:$AL)</f>
        <v>0</v>
      </c>
      <c r="L4" s="171">
        <f>_xlfn.XLOOKUP($D4,'Positions &amp; Wages'!$B:$B,'Positions &amp; Wages'!$AM:$AM)</f>
        <v>0</v>
      </c>
      <c r="M4" s="172" t="str">
        <f>_xlfn.XLOOKUP($D4,'Positions &amp; Wages'!$B:$B,'Positions &amp; Wages'!$AN:$AN)</f>
        <v/>
      </c>
      <c r="N4" s="172" t="str">
        <f>_xlfn.XLOOKUP($D4,'Positions &amp; Wages'!$B:$B,'Positions &amp; Wages'!$AO:$AO)</f>
        <v/>
      </c>
      <c r="O4" s="172" t="str">
        <f>_xlfn.XLOOKUP($D4,'Positions &amp; Wages'!$B:$B,'Positions &amp; Wages'!$AP:$AP)</f>
        <v/>
      </c>
      <c r="P4" s="172" t="str">
        <f>_xlfn.XLOOKUP($D4,'Positions &amp; Wages'!$B:$B,'Positions &amp; Wages'!$AQ:$AQ)</f>
        <v/>
      </c>
    </row>
    <row r="5" spans="1:16" x14ac:dyDescent="0.3">
      <c r="A5" s="11" t="s">
        <v>121</v>
      </c>
      <c r="B5" s="11" t="s">
        <v>123</v>
      </c>
      <c r="C5" s="11" t="s">
        <v>121</v>
      </c>
      <c r="D5" s="123" t="str">
        <v>W4</v>
      </c>
      <c r="E5" s="11">
        <f>_xlfn.XLOOKUP($D5,'Positions &amp; Wages'!$B:$B,'Positions &amp; Wages'!$C:$C,"")</f>
        <v>0</v>
      </c>
      <c r="F5" s="11">
        <f>_xlfn.XLOOKUP($D5,'Positions &amp; Wages'!$B:$B,'Positions &amp; Wages'!$D:$D)</f>
        <v>0</v>
      </c>
      <c r="G5" s="171">
        <f>_xlfn.XLOOKUP($D5,'Positions &amp; Wages'!$B:$B,'Positions &amp; Wages'!$AC:$AC,"")</f>
        <v>0</v>
      </c>
      <c r="H5" s="171">
        <f>_xlfn.XLOOKUP($D5,'Positions &amp; Wages'!$B:$B,'Positions &amp; Wages'!$AD:$AD)</f>
        <v>0</v>
      </c>
      <c r="I5" s="171">
        <f>_xlfn.XLOOKUP($D5,'Positions &amp; Wages'!$B:$B,'Positions &amp; Wages'!$AJ:$AJ)</f>
        <v>0</v>
      </c>
      <c r="J5" s="171">
        <f>_xlfn.XLOOKUP($D5,'Positions &amp; Wages'!$B:$B,'Positions &amp; Wages'!$AK:$AK)</f>
        <v>0</v>
      </c>
      <c r="K5" s="171">
        <f>_xlfn.XLOOKUP($D5,'Positions &amp; Wages'!$B:$B,'Positions &amp; Wages'!$AL:$AL)</f>
        <v>0</v>
      </c>
      <c r="L5" s="171">
        <f>_xlfn.XLOOKUP($D5,'Positions &amp; Wages'!$B:$B,'Positions &amp; Wages'!$AM:$AM)</f>
        <v>0</v>
      </c>
      <c r="M5" s="172" t="str">
        <f>_xlfn.XLOOKUP($D5,'Positions &amp; Wages'!$B:$B,'Positions &amp; Wages'!$AN:$AN)</f>
        <v/>
      </c>
      <c r="N5" s="172" t="str">
        <f>_xlfn.XLOOKUP($D5,'Positions &amp; Wages'!$B:$B,'Positions &amp; Wages'!$AO:$AO)</f>
        <v/>
      </c>
      <c r="O5" s="172" t="str">
        <f>_xlfn.XLOOKUP($D5,'Positions &amp; Wages'!$B:$B,'Positions &amp; Wages'!$AP:$AP)</f>
        <v/>
      </c>
      <c r="P5" s="172" t="str">
        <f>_xlfn.XLOOKUP($D5,'Positions &amp; Wages'!$B:$B,'Positions &amp; Wages'!$AQ:$AQ)</f>
        <v/>
      </c>
    </row>
    <row r="6" spans="1:16" x14ac:dyDescent="0.3">
      <c r="A6" s="11" t="s">
        <v>121</v>
      </c>
      <c r="B6" s="11" t="s">
        <v>123</v>
      </c>
      <c r="C6" s="11" t="s">
        <v>121</v>
      </c>
      <c r="D6" s="123" t="str">
        <v>W5</v>
      </c>
      <c r="E6" s="11">
        <f>_xlfn.XLOOKUP($D6,'Positions &amp; Wages'!$B:$B,'Positions &amp; Wages'!$C:$C,"")</f>
        <v>0</v>
      </c>
      <c r="F6" s="11">
        <f>_xlfn.XLOOKUP($D6,'Positions &amp; Wages'!$B:$B,'Positions &amp; Wages'!$D:$D)</f>
        <v>0</v>
      </c>
      <c r="G6" s="171">
        <f>_xlfn.XLOOKUP($D6,'Positions &amp; Wages'!$B:$B,'Positions &amp; Wages'!$AC:$AC,"")</f>
        <v>0</v>
      </c>
      <c r="H6" s="171">
        <f>_xlfn.XLOOKUP($D6,'Positions &amp; Wages'!$B:$B,'Positions &amp; Wages'!$AD:$AD)</f>
        <v>0</v>
      </c>
      <c r="I6" s="171">
        <f>_xlfn.XLOOKUP($D6,'Positions &amp; Wages'!$B:$B,'Positions &amp; Wages'!$AJ:$AJ)</f>
        <v>0</v>
      </c>
      <c r="J6" s="171">
        <f>_xlfn.XLOOKUP($D6,'Positions &amp; Wages'!$B:$B,'Positions &amp; Wages'!$AK:$AK)</f>
        <v>0</v>
      </c>
      <c r="K6" s="171">
        <f>_xlfn.XLOOKUP($D6,'Positions &amp; Wages'!$B:$B,'Positions &amp; Wages'!$AL:$AL)</f>
        <v>0</v>
      </c>
      <c r="L6" s="171">
        <f>_xlfn.XLOOKUP($D6,'Positions &amp; Wages'!$B:$B,'Positions &amp; Wages'!$AM:$AM)</f>
        <v>0</v>
      </c>
      <c r="M6" s="172" t="str">
        <f>_xlfn.XLOOKUP($D6,'Positions &amp; Wages'!$B:$B,'Positions &amp; Wages'!$AN:$AN)</f>
        <v/>
      </c>
      <c r="N6" s="172" t="str">
        <f>_xlfn.XLOOKUP($D6,'Positions &amp; Wages'!$B:$B,'Positions &amp; Wages'!$AO:$AO)</f>
        <v/>
      </c>
      <c r="O6" s="172" t="str">
        <f>_xlfn.XLOOKUP($D6,'Positions &amp; Wages'!$B:$B,'Positions &amp; Wages'!$AP:$AP)</f>
        <v/>
      </c>
      <c r="P6" s="172" t="str">
        <f>_xlfn.XLOOKUP($D6,'Positions &amp; Wages'!$B:$B,'Positions &amp; Wages'!$AQ:$AQ)</f>
        <v/>
      </c>
    </row>
    <row r="7" spans="1:16" x14ac:dyDescent="0.3">
      <c r="A7" s="11" t="s">
        <v>121</v>
      </c>
      <c r="B7" s="11" t="s">
        <v>123</v>
      </c>
      <c r="C7" s="11" t="s">
        <v>121</v>
      </c>
      <c r="D7" s="123" t="str">
        <v>W6</v>
      </c>
      <c r="E7" s="11">
        <f>_xlfn.XLOOKUP($D7,'Positions &amp; Wages'!$B:$B,'Positions &amp; Wages'!$C:$C,"")</f>
        <v>0</v>
      </c>
      <c r="F7" s="11">
        <f>_xlfn.XLOOKUP($D7,'Positions &amp; Wages'!$B:$B,'Positions &amp; Wages'!$D:$D)</f>
        <v>0</v>
      </c>
      <c r="G7" s="171">
        <f>_xlfn.XLOOKUP($D7,'Positions &amp; Wages'!$B:$B,'Positions &amp; Wages'!$AC:$AC,"")</f>
        <v>0</v>
      </c>
      <c r="H7" s="171">
        <f>_xlfn.XLOOKUP($D7,'Positions &amp; Wages'!$B:$B,'Positions &amp; Wages'!$AD:$AD)</f>
        <v>0</v>
      </c>
      <c r="I7" s="171">
        <f>_xlfn.XLOOKUP($D7,'Positions &amp; Wages'!$B:$B,'Positions &amp; Wages'!$AJ:$AJ)</f>
        <v>0</v>
      </c>
      <c r="J7" s="171">
        <f>_xlfn.XLOOKUP($D7,'Positions &amp; Wages'!$B:$B,'Positions &amp; Wages'!$AK:$AK)</f>
        <v>0</v>
      </c>
      <c r="K7" s="171">
        <f>_xlfn.XLOOKUP($D7,'Positions &amp; Wages'!$B:$B,'Positions &amp; Wages'!$AL:$AL)</f>
        <v>0</v>
      </c>
      <c r="L7" s="171">
        <f>_xlfn.XLOOKUP($D7,'Positions &amp; Wages'!$B:$B,'Positions &amp; Wages'!$AM:$AM)</f>
        <v>0</v>
      </c>
      <c r="M7" s="172" t="str">
        <f>_xlfn.XLOOKUP($D7,'Positions &amp; Wages'!$B:$B,'Positions &amp; Wages'!$AN:$AN)</f>
        <v/>
      </c>
      <c r="N7" s="172" t="str">
        <f>_xlfn.XLOOKUP($D7,'Positions &amp; Wages'!$B:$B,'Positions &amp; Wages'!$AO:$AO)</f>
        <v/>
      </c>
      <c r="O7" s="172" t="str">
        <f>_xlfn.XLOOKUP($D7,'Positions &amp; Wages'!$B:$B,'Positions &amp; Wages'!$AP:$AP)</f>
        <v/>
      </c>
      <c r="P7" s="172" t="str">
        <f>_xlfn.XLOOKUP($D7,'Positions &amp; Wages'!$B:$B,'Positions &amp; Wages'!$AQ:$AQ)</f>
        <v/>
      </c>
    </row>
    <row r="8" spans="1:16" x14ac:dyDescent="0.3">
      <c r="A8" s="11" t="s">
        <v>121</v>
      </c>
      <c r="B8" s="11" t="s">
        <v>123</v>
      </c>
      <c r="C8" s="11" t="s">
        <v>121</v>
      </c>
      <c r="D8" s="123" t="str">
        <v>W7</v>
      </c>
      <c r="E8" s="11">
        <f>_xlfn.XLOOKUP($D8,'Positions &amp; Wages'!$B:$B,'Positions &amp; Wages'!$C:$C,"")</f>
        <v>0</v>
      </c>
      <c r="F8" s="11">
        <f>_xlfn.XLOOKUP($D8,'Positions &amp; Wages'!$B:$B,'Positions &amp; Wages'!$D:$D)</f>
        <v>0</v>
      </c>
      <c r="G8" s="171">
        <f>_xlfn.XLOOKUP($D8,'Positions &amp; Wages'!$B:$B,'Positions &amp; Wages'!$AC:$AC,"")</f>
        <v>0</v>
      </c>
      <c r="H8" s="171">
        <f>_xlfn.XLOOKUP($D8,'Positions &amp; Wages'!$B:$B,'Positions &amp; Wages'!$AD:$AD)</f>
        <v>0</v>
      </c>
      <c r="I8" s="171">
        <f>_xlfn.XLOOKUP($D8,'Positions &amp; Wages'!$B:$B,'Positions &amp; Wages'!$AJ:$AJ)</f>
        <v>0</v>
      </c>
      <c r="J8" s="171">
        <f>_xlfn.XLOOKUP($D8,'Positions &amp; Wages'!$B:$B,'Positions &amp; Wages'!$AK:$AK)</f>
        <v>0</v>
      </c>
      <c r="K8" s="171">
        <f>_xlfn.XLOOKUP($D8,'Positions &amp; Wages'!$B:$B,'Positions &amp; Wages'!$AL:$AL)</f>
        <v>0</v>
      </c>
      <c r="L8" s="171">
        <f>_xlfn.XLOOKUP($D8,'Positions &amp; Wages'!$B:$B,'Positions &amp; Wages'!$AM:$AM)</f>
        <v>0</v>
      </c>
      <c r="M8" s="172" t="str">
        <f>_xlfn.XLOOKUP($D8,'Positions &amp; Wages'!$B:$B,'Positions &amp; Wages'!$AN:$AN)</f>
        <v/>
      </c>
      <c r="N8" s="172" t="str">
        <f>_xlfn.XLOOKUP($D8,'Positions &amp; Wages'!$B:$B,'Positions &amp; Wages'!$AO:$AO)</f>
        <v/>
      </c>
      <c r="O8" s="172" t="str">
        <f>_xlfn.XLOOKUP($D8,'Positions &amp; Wages'!$B:$B,'Positions &amp; Wages'!$AP:$AP)</f>
        <v/>
      </c>
      <c r="P8" s="172" t="str">
        <f>_xlfn.XLOOKUP($D8,'Positions &amp; Wages'!$B:$B,'Positions &amp; Wages'!$AQ:$AQ)</f>
        <v/>
      </c>
    </row>
    <row r="9" spans="1:16" x14ac:dyDescent="0.3">
      <c r="A9" s="11" t="s">
        <v>121</v>
      </c>
      <c r="B9" s="11" t="s">
        <v>123</v>
      </c>
      <c r="C9" s="11" t="s">
        <v>121</v>
      </c>
      <c r="D9" s="123" t="str">
        <v>W8</v>
      </c>
      <c r="E9" s="11">
        <f>_xlfn.XLOOKUP($D9,'Positions &amp; Wages'!$B:$B,'Positions &amp; Wages'!$C:$C,"")</f>
        <v>0</v>
      </c>
      <c r="F9" s="11">
        <f>_xlfn.XLOOKUP($D9,'Positions &amp; Wages'!$B:$B,'Positions &amp; Wages'!$D:$D)</f>
        <v>0</v>
      </c>
      <c r="G9" s="171">
        <f>_xlfn.XLOOKUP($D9,'Positions &amp; Wages'!$B:$B,'Positions &amp; Wages'!$AC:$AC,"")</f>
        <v>0</v>
      </c>
      <c r="H9" s="171">
        <f>_xlfn.XLOOKUP($D9,'Positions &amp; Wages'!$B:$B,'Positions &amp; Wages'!$AD:$AD)</f>
        <v>0</v>
      </c>
      <c r="I9" s="171">
        <f>_xlfn.XLOOKUP($D9,'Positions &amp; Wages'!$B:$B,'Positions &amp; Wages'!$AJ:$AJ)</f>
        <v>0</v>
      </c>
      <c r="J9" s="171">
        <f>_xlfn.XLOOKUP($D9,'Positions &amp; Wages'!$B:$B,'Positions &amp; Wages'!$AK:$AK)</f>
        <v>0</v>
      </c>
      <c r="K9" s="171">
        <f>_xlfn.XLOOKUP($D9,'Positions &amp; Wages'!$B:$B,'Positions &amp; Wages'!$AL:$AL)</f>
        <v>0</v>
      </c>
      <c r="L9" s="171">
        <f>_xlfn.XLOOKUP($D9,'Positions &amp; Wages'!$B:$B,'Positions &amp; Wages'!$AM:$AM)</f>
        <v>0</v>
      </c>
      <c r="M9" s="172" t="str">
        <f>_xlfn.XLOOKUP($D9,'Positions &amp; Wages'!$B:$B,'Positions &amp; Wages'!$AN:$AN)</f>
        <v/>
      </c>
      <c r="N9" s="172" t="str">
        <f>_xlfn.XLOOKUP($D9,'Positions &amp; Wages'!$B:$B,'Positions &amp; Wages'!$AO:$AO)</f>
        <v/>
      </c>
      <c r="O9" s="172" t="str">
        <f>_xlfn.XLOOKUP($D9,'Positions &amp; Wages'!$B:$B,'Positions &amp; Wages'!$AP:$AP)</f>
        <v/>
      </c>
      <c r="P9" s="172" t="str">
        <f>_xlfn.XLOOKUP($D9,'Positions &amp; Wages'!$B:$B,'Positions &amp; Wages'!$AQ:$AQ)</f>
        <v/>
      </c>
    </row>
    <row r="10" spans="1:16" x14ac:dyDescent="0.3">
      <c r="A10" s="11" t="s">
        <v>121</v>
      </c>
      <c r="B10" s="11" t="s">
        <v>123</v>
      </c>
      <c r="C10" s="11" t="s">
        <v>121</v>
      </c>
      <c r="D10" s="123" t="str">
        <v>W9</v>
      </c>
      <c r="E10" s="11">
        <f>_xlfn.XLOOKUP($D10,'Positions &amp; Wages'!$B:$B,'Positions &amp; Wages'!$C:$C,"")</f>
        <v>0</v>
      </c>
      <c r="F10" s="11">
        <f>_xlfn.XLOOKUP($D10,'Positions &amp; Wages'!$B:$B,'Positions &amp; Wages'!$D:$D)</f>
        <v>0</v>
      </c>
      <c r="G10" s="171">
        <f>_xlfn.XLOOKUP($D10,'Positions &amp; Wages'!$B:$B,'Positions &amp; Wages'!$AC:$AC,"")</f>
        <v>0</v>
      </c>
      <c r="H10" s="171">
        <f>_xlfn.XLOOKUP($D10,'Positions &amp; Wages'!$B:$B,'Positions &amp; Wages'!$AD:$AD)</f>
        <v>0</v>
      </c>
      <c r="I10" s="171">
        <f>_xlfn.XLOOKUP($D10,'Positions &amp; Wages'!$B:$B,'Positions &amp; Wages'!$AJ:$AJ)</f>
        <v>0</v>
      </c>
      <c r="J10" s="171">
        <f>_xlfn.XLOOKUP($D10,'Positions &amp; Wages'!$B:$B,'Positions &amp; Wages'!$AK:$AK)</f>
        <v>0</v>
      </c>
      <c r="K10" s="171">
        <f>_xlfn.XLOOKUP($D10,'Positions &amp; Wages'!$B:$B,'Positions &amp; Wages'!$AL:$AL)</f>
        <v>0</v>
      </c>
      <c r="L10" s="171">
        <f>_xlfn.XLOOKUP($D10,'Positions &amp; Wages'!$B:$B,'Positions &amp; Wages'!$AM:$AM)</f>
        <v>0</v>
      </c>
      <c r="M10" s="172" t="str">
        <f>_xlfn.XLOOKUP($D10,'Positions &amp; Wages'!$B:$B,'Positions &amp; Wages'!$AN:$AN)</f>
        <v/>
      </c>
      <c r="N10" s="172" t="str">
        <f>_xlfn.XLOOKUP($D10,'Positions &amp; Wages'!$B:$B,'Positions &amp; Wages'!$AO:$AO)</f>
        <v/>
      </c>
      <c r="O10" s="172" t="str">
        <f>_xlfn.XLOOKUP($D10,'Positions &amp; Wages'!$B:$B,'Positions &amp; Wages'!$AP:$AP)</f>
        <v/>
      </c>
      <c r="P10" s="172" t="str">
        <f>_xlfn.XLOOKUP($D10,'Positions &amp; Wages'!$B:$B,'Positions &amp; Wages'!$AQ:$AQ)</f>
        <v/>
      </c>
    </row>
    <row r="11" spans="1:16" x14ac:dyDescent="0.3">
      <c r="A11" s="11" t="s">
        <v>121</v>
      </c>
      <c r="B11" s="11" t="s">
        <v>123</v>
      </c>
      <c r="C11" s="11" t="s">
        <v>121</v>
      </c>
      <c r="D11" s="123" t="str">
        <v>W10</v>
      </c>
      <c r="E11" s="11">
        <f>_xlfn.XLOOKUP($D11,'Positions &amp; Wages'!$B:$B,'Positions &amp; Wages'!$C:$C,"")</f>
        <v>0</v>
      </c>
      <c r="F11" s="11">
        <f>_xlfn.XLOOKUP($D11,'Positions &amp; Wages'!$B:$B,'Positions &amp; Wages'!$D:$D)</f>
        <v>0</v>
      </c>
      <c r="G11" s="171">
        <f>_xlfn.XLOOKUP($D11,'Positions &amp; Wages'!$B:$B,'Positions &amp; Wages'!$AC:$AC,"")</f>
        <v>0</v>
      </c>
      <c r="H11" s="171">
        <f>_xlfn.XLOOKUP($D11,'Positions &amp; Wages'!$B:$B,'Positions &amp; Wages'!$AD:$AD)</f>
        <v>0</v>
      </c>
      <c r="I11" s="171">
        <f>_xlfn.XLOOKUP($D11,'Positions &amp; Wages'!$B:$B,'Positions &amp; Wages'!$AJ:$AJ)</f>
        <v>0</v>
      </c>
      <c r="J11" s="171">
        <f>_xlfn.XLOOKUP($D11,'Positions &amp; Wages'!$B:$B,'Positions &amp; Wages'!$AK:$AK)</f>
        <v>0</v>
      </c>
      <c r="K11" s="171">
        <f>_xlfn.XLOOKUP($D11,'Positions &amp; Wages'!$B:$B,'Positions &amp; Wages'!$AL:$AL)</f>
        <v>0</v>
      </c>
      <c r="L11" s="171">
        <f>_xlfn.XLOOKUP($D11,'Positions &amp; Wages'!$B:$B,'Positions &amp; Wages'!$AM:$AM)</f>
        <v>0</v>
      </c>
      <c r="M11" s="172" t="str">
        <f>_xlfn.XLOOKUP($D11,'Positions &amp; Wages'!$B:$B,'Positions &amp; Wages'!$AN:$AN)</f>
        <v/>
      </c>
      <c r="N11" s="172" t="str">
        <f>_xlfn.XLOOKUP($D11,'Positions &amp; Wages'!$B:$B,'Positions &amp; Wages'!$AO:$AO)</f>
        <v/>
      </c>
      <c r="O11" s="172" t="str">
        <f>_xlfn.XLOOKUP($D11,'Positions &amp; Wages'!$B:$B,'Positions &amp; Wages'!$AP:$AP)</f>
        <v/>
      </c>
      <c r="P11" s="172" t="str">
        <f>_xlfn.XLOOKUP($D11,'Positions &amp; Wages'!$B:$B,'Positions &amp; Wages'!$AQ:$AQ)</f>
        <v/>
      </c>
    </row>
    <row r="12" spans="1:16" x14ac:dyDescent="0.3">
      <c r="A12" s="11" t="s">
        <v>121</v>
      </c>
      <c r="B12" s="11" t="s">
        <v>123</v>
      </c>
      <c r="C12" s="11" t="s">
        <v>121</v>
      </c>
      <c r="D12" s="123" t="str">
        <v>W11</v>
      </c>
      <c r="E12" s="11">
        <f>_xlfn.XLOOKUP($D12,'Positions &amp; Wages'!$B:$B,'Positions &amp; Wages'!$C:$C,"")</f>
        <v>0</v>
      </c>
      <c r="F12" s="11">
        <f>_xlfn.XLOOKUP($D12,'Positions &amp; Wages'!$B:$B,'Positions &amp; Wages'!$D:$D)</f>
        <v>0</v>
      </c>
      <c r="G12" s="171">
        <f>_xlfn.XLOOKUP($D12,'Positions &amp; Wages'!$B:$B,'Positions &amp; Wages'!$AC:$AC,"")</f>
        <v>0</v>
      </c>
      <c r="H12" s="171">
        <f>_xlfn.XLOOKUP($D12,'Positions &amp; Wages'!$B:$B,'Positions &amp; Wages'!$AD:$AD)</f>
        <v>0</v>
      </c>
      <c r="I12" s="171">
        <f>_xlfn.XLOOKUP($D12,'Positions &amp; Wages'!$B:$B,'Positions &amp; Wages'!$AJ:$AJ)</f>
        <v>0</v>
      </c>
      <c r="J12" s="171">
        <f>_xlfn.XLOOKUP($D12,'Positions &amp; Wages'!$B:$B,'Positions &amp; Wages'!$AK:$AK)</f>
        <v>0</v>
      </c>
      <c r="K12" s="171">
        <f>_xlfn.XLOOKUP($D12,'Positions &amp; Wages'!$B:$B,'Positions &amp; Wages'!$AL:$AL)</f>
        <v>0</v>
      </c>
      <c r="L12" s="171">
        <f>_xlfn.XLOOKUP($D12,'Positions &amp; Wages'!$B:$B,'Positions &amp; Wages'!$AM:$AM)</f>
        <v>0</v>
      </c>
      <c r="M12" s="172" t="str">
        <f>_xlfn.XLOOKUP($D12,'Positions &amp; Wages'!$B:$B,'Positions &amp; Wages'!$AN:$AN)</f>
        <v/>
      </c>
      <c r="N12" s="172" t="str">
        <f>_xlfn.XLOOKUP($D12,'Positions &amp; Wages'!$B:$B,'Positions &amp; Wages'!$AO:$AO)</f>
        <v/>
      </c>
      <c r="O12" s="172" t="str">
        <f>_xlfn.XLOOKUP($D12,'Positions &amp; Wages'!$B:$B,'Positions &amp; Wages'!$AP:$AP)</f>
        <v/>
      </c>
      <c r="P12" s="172" t="str">
        <f>_xlfn.XLOOKUP($D12,'Positions &amp; Wages'!$B:$B,'Positions &amp; Wages'!$AQ:$AQ)</f>
        <v/>
      </c>
    </row>
    <row r="13" spans="1:16" x14ac:dyDescent="0.3">
      <c r="A13" s="11" t="s">
        <v>121</v>
      </c>
      <c r="B13" s="11" t="s">
        <v>123</v>
      </c>
      <c r="C13" s="11" t="s">
        <v>121</v>
      </c>
      <c r="D13" s="123" t="str">
        <v>W12</v>
      </c>
      <c r="E13" s="11">
        <f>_xlfn.XLOOKUP($D13,'Positions &amp; Wages'!$B:$B,'Positions &amp; Wages'!$C:$C,"")</f>
        <v>0</v>
      </c>
      <c r="F13" s="11">
        <f>_xlfn.XLOOKUP($D13,'Positions &amp; Wages'!$B:$B,'Positions &amp; Wages'!$D:$D)</f>
        <v>0</v>
      </c>
      <c r="G13" s="171">
        <f>_xlfn.XLOOKUP($D13,'Positions &amp; Wages'!$B:$B,'Positions &amp; Wages'!$AC:$AC,"")</f>
        <v>0</v>
      </c>
      <c r="H13" s="171">
        <f>_xlfn.XLOOKUP($D13,'Positions &amp; Wages'!$B:$B,'Positions &amp; Wages'!$AD:$AD)</f>
        <v>0</v>
      </c>
      <c r="I13" s="171">
        <f>_xlfn.XLOOKUP($D13,'Positions &amp; Wages'!$B:$B,'Positions &amp; Wages'!$AJ:$AJ)</f>
        <v>0</v>
      </c>
      <c r="J13" s="171">
        <f>_xlfn.XLOOKUP($D13,'Positions &amp; Wages'!$B:$B,'Positions &amp; Wages'!$AK:$AK)</f>
        <v>0</v>
      </c>
      <c r="K13" s="171">
        <f>_xlfn.XLOOKUP($D13,'Positions &amp; Wages'!$B:$B,'Positions &amp; Wages'!$AL:$AL)</f>
        <v>0</v>
      </c>
      <c r="L13" s="171">
        <f>_xlfn.XLOOKUP($D13,'Positions &amp; Wages'!$B:$B,'Positions &amp; Wages'!$AM:$AM)</f>
        <v>0</v>
      </c>
      <c r="M13" s="172" t="str">
        <f>_xlfn.XLOOKUP($D13,'Positions &amp; Wages'!$B:$B,'Positions &amp; Wages'!$AN:$AN)</f>
        <v/>
      </c>
      <c r="N13" s="172" t="str">
        <f>_xlfn.XLOOKUP($D13,'Positions &amp; Wages'!$B:$B,'Positions &amp; Wages'!$AO:$AO)</f>
        <v/>
      </c>
      <c r="O13" s="172" t="str">
        <f>_xlfn.XLOOKUP($D13,'Positions &amp; Wages'!$B:$B,'Positions &amp; Wages'!$AP:$AP)</f>
        <v/>
      </c>
      <c r="P13" s="172" t="str">
        <f>_xlfn.XLOOKUP($D13,'Positions &amp; Wages'!$B:$B,'Positions &amp; Wages'!$AQ:$AQ)</f>
        <v/>
      </c>
    </row>
    <row r="14" spans="1:16" x14ac:dyDescent="0.3">
      <c r="A14" s="11" t="s">
        <v>121</v>
      </c>
      <c r="B14" s="11" t="s">
        <v>123</v>
      </c>
      <c r="C14" s="11" t="s">
        <v>121</v>
      </c>
      <c r="D14" s="123" t="str">
        <v>W13</v>
      </c>
      <c r="E14" s="11">
        <f>_xlfn.XLOOKUP($D14,'Positions &amp; Wages'!$B:$B,'Positions &amp; Wages'!$C:$C,"")</f>
        <v>0</v>
      </c>
      <c r="F14" s="11">
        <f>_xlfn.XLOOKUP($D14,'Positions &amp; Wages'!$B:$B,'Positions &amp; Wages'!$D:$D)</f>
        <v>0</v>
      </c>
      <c r="G14" s="171">
        <f>_xlfn.XLOOKUP($D14,'Positions &amp; Wages'!$B:$B,'Positions &amp; Wages'!$AC:$AC,"")</f>
        <v>0</v>
      </c>
      <c r="H14" s="171">
        <f>_xlfn.XLOOKUP($D14,'Positions &amp; Wages'!$B:$B,'Positions &amp; Wages'!$AD:$AD)</f>
        <v>0</v>
      </c>
      <c r="I14" s="171">
        <f>_xlfn.XLOOKUP($D14,'Positions &amp; Wages'!$B:$B,'Positions &amp; Wages'!$AJ:$AJ)</f>
        <v>0</v>
      </c>
      <c r="J14" s="171">
        <f>_xlfn.XLOOKUP($D14,'Positions &amp; Wages'!$B:$B,'Positions &amp; Wages'!$AK:$AK)</f>
        <v>0</v>
      </c>
      <c r="K14" s="171">
        <f>_xlfn.XLOOKUP($D14,'Positions &amp; Wages'!$B:$B,'Positions &amp; Wages'!$AL:$AL)</f>
        <v>0</v>
      </c>
      <c r="L14" s="171">
        <f>_xlfn.XLOOKUP($D14,'Positions &amp; Wages'!$B:$B,'Positions &amp; Wages'!$AM:$AM)</f>
        <v>0</v>
      </c>
      <c r="M14" s="172" t="str">
        <f>_xlfn.XLOOKUP($D14,'Positions &amp; Wages'!$B:$B,'Positions &amp; Wages'!$AN:$AN)</f>
        <v/>
      </c>
      <c r="N14" s="172" t="str">
        <f>_xlfn.XLOOKUP($D14,'Positions &amp; Wages'!$B:$B,'Positions &amp; Wages'!$AO:$AO)</f>
        <v/>
      </c>
      <c r="O14" s="172" t="str">
        <f>_xlfn.XLOOKUP($D14,'Positions &amp; Wages'!$B:$B,'Positions &amp; Wages'!$AP:$AP)</f>
        <v/>
      </c>
      <c r="P14" s="172" t="str">
        <f>_xlfn.XLOOKUP($D14,'Positions &amp; Wages'!$B:$B,'Positions &amp; Wages'!$AQ:$AQ)</f>
        <v/>
      </c>
    </row>
    <row r="15" spans="1:16" x14ac:dyDescent="0.3">
      <c r="A15" s="11" t="s">
        <v>121</v>
      </c>
      <c r="B15" s="11" t="s">
        <v>123</v>
      </c>
      <c r="C15" s="11" t="s">
        <v>121</v>
      </c>
      <c r="D15" s="123" t="str">
        <v>W14</v>
      </c>
      <c r="E15" s="11">
        <f>_xlfn.XLOOKUP($D15,'Positions &amp; Wages'!$B:$B,'Positions &amp; Wages'!$C:$C,"")</f>
        <v>0</v>
      </c>
      <c r="F15" s="11">
        <f>_xlfn.XLOOKUP($D15,'Positions &amp; Wages'!$B:$B,'Positions &amp; Wages'!$D:$D)</f>
        <v>0</v>
      </c>
      <c r="G15" s="171">
        <f>_xlfn.XLOOKUP($D15,'Positions &amp; Wages'!$B:$B,'Positions &amp; Wages'!$AC:$AC,"")</f>
        <v>0</v>
      </c>
      <c r="H15" s="171">
        <f>_xlfn.XLOOKUP($D15,'Positions &amp; Wages'!$B:$B,'Positions &amp; Wages'!$AD:$AD)</f>
        <v>0</v>
      </c>
      <c r="I15" s="171">
        <f>_xlfn.XLOOKUP($D15,'Positions &amp; Wages'!$B:$B,'Positions &amp; Wages'!$AJ:$AJ)</f>
        <v>0</v>
      </c>
      <c r="J15" s="171">
        <f>_xlfn.XLOOKUP($D15,'Positions &amp; Wages'!$B:$B,'Positions &amp; Wages'!$AK:$AK)</f>
        <v>0</v>
      </c>
      <c r="K15" s="171">
        <f>_xlfn.XLOOKUP($D15,'Positions &amp; Wages'!$B:$B,'Positions &amp; Wages'!$AL:$AL)</f>
        <v>0</v>
      </c>
      <c r="L15" s="171">
        <f>_xlfn.XLOOKUP($D15,'Positions &amp; Wages'!$B:$B,'Positions &amp; Wages'!$AM:$AM)</f>
        <v>0</v>
      </c>
      <c r="M15" s="172" t="str">
        <f>_xlfn.XLOOKUP($D15,'Positions &amp; Wages'!$B:$B,'Positions &amp; Wages'!$AN:$AN)</f>
        <v/>
      </c>
      <c r="N15" s="172" t="str">
        <f>_xlfn.XLOOKUP($D15,'Positions &amp; Wages'!$B:$B,'Positions &amp; Wages'!$AO:$AO)</f>
        <v/>
      </c>
      <c r="O15" s="172" t="str">
        <f>_xlfn.XLOOKUP($D15,'Positions &amp; Wages'!$B:$B,'Positions &amp; Wages'!$AP:$AP)</f>
        <v/>
      </c>
      <c r="P15" s="172" t="str">
        <f>_xlfn.XLOOKUP($D15,'Positions &amp; Wages'!$B:$B,'Positions &amp; Wages'!$AQ:$AQ)</f>
        <v/>
      </c>
    </row>
    <row r="16" spans="1:16" x14ac:dyDescent="0.3">
      <c r="A16" s="11" t="s">
        <v>121</v>
      </c>
      <c r="B16" s="11" t="s">
        <v>123</v>
      </c>
      <c r="C16" s="11" t="s">
        <v>121</v>
      </c>
      <c r="D16" s="123" t="str">
        <v>W15</v>
      </c>
      <c r="E16" s="11">
        <f>_xlfn.XLOOKUP($D16,'Positions &amp; Wages'!$B:$B,'Positions &amp; Wages'!$C:$C,"")</f>
        <v>0</v>
      </c>
      <c r="F16" s="11">
        <f>_xlfn.XLOOKUP($D16,'Positions &amp; Wages'!$B:$B,'Positions &amp; Wages'!$D:$D)</f>
        <v>0</v>
      </c>
      <c r="G16" s="171">
        <f>_xlfn.XLOOKUP($D16,'Positions &amp; Wages'!$B:$B,'Positions &amp; Wages'!$AC:$AC,"")</f>
        <v>0</v>
      </c>
      <c r="H16" s="171">
        <f>_xlfn.XLOOKUP($D16,'Positions &amp; Wages'!$B:$B,'Positions &amp; Wages'!$AD:$AD)</f>
        <v>0</v>
      </c>
      <c r="I16" s="171">
        <f>_xlfn.XLOOKUP($D16,'Positions &amp; Wages'!$B:$B,'Positions &amp; Wages'!$AJ:$AJ)</f>
        <v>0</v>
      </c>
      <c r="J16" s="171">
        <f>_xlfn.XLOOKUP($D16,'Positions &amp; Wages'!$B:$B,'Positions &amp; Wages'!$AK:$AK)</f>
        <v>0</v>
      </c>
      <c r="K16" s="171">
        <f>_xlfn.XLOOKUP($D16,'Positions &amp; Wages'!$B:$B,'Positions &amp; Wages'!$AL:$AL)</f>
        <v>0</v>
      </c>
      <c r="L16" s="171">
        <f>_xlfn.XLOOKUP($D16,'Positions &amp; Wages'!$B:$B,'Positions &amp; Wages'!$AM:$AM)</f>
        <v>0</v>
      </c>
      <c r="M16" s="172" t="str">
        <f>_xlfn.XLOOKUP($D16,'Positions &amp; Wages'!$B:$B,'Positions &amp; Wages'!$AN:$AN)</f>
        <v/>
      </c>
      <c r="N16" s="172" t="str">
        <f>_xlfn.XLOOKUP($D16,'Positions &amp; Wages'!$B:$B,'Positions &amp; Wages'!$AO:$AO)</f>
        <v/>
      </c>
      <c r="O16" s="172" t="str">
        <f>_xlfn.XLOOKUP($D16,'Positions &amp; Wages'!$B:$B,'Positions &amp; Wages'!$AP:$AP)</f>
        <v/>
      </c>
      <c r="P16" s="172" t="str">
        <f>_xlfn.XLOOKUP($D16,'Positions &amp; Wages'!$B:$B,'Positions &amp; Wages'!$AQ:$AQ)</f>
        <v/>
      </c>
    </row>
    <row r="17" spans="1:16" x14ac:dyDescent="0.3">
      <c r="A17" s="11" t="s">
        <v>121</v>
      </c>
      <c r="B17" s="11" t="s">
        <v>123</v>
      </c>
      <c r="C17" s="11" t="s">
        <v>121</v>
      </c>
      <c r="D17" s="123" t="str">
        <v>W16</v>
      </c>
      <c r="E17" s="11">
        <f>_xlfn.XLOOKUP($D17,'Positions &amp; Wages'!$B:$B,'Positions &amp; Wages'!$C:$C,"")</f>
        <v>0</v>
      </c>
      <c r="F17" s="11">
        <f>_xlfn.XLOOKUP($D17,'Positions &amp; Wages'!$B:$B,'Positions &amp; Wages'!$D:$D)</f>
        <v>0</v>
      </c>
      <c r="G17" s="171">
        <f>_xlfn.XLOOKUP($D17,'Positions &amp; Wages'!$B:$B,'Positions &amp; Wages'!$AC:$AC,"")</f>
        <v>0</v>
      </c>
      <c r="H17" s="171">
        <f>_xlfn.XLOOKUP($D17,'Positions &amp; Wages'!$B:$B,'Positions &amp; Wages'!$AD:$AD)</f>
        <v>0</v>
      </c>
      <c r="I17" s="171">
        <f>_xlfn.XLOOKUP($D17,'Positions &amp; Wages'!$B:$B,'Positions &amp; Wages'!$AJ:$AJ)</f>
        <v>0</v>
      </c>
      <c r="J17" s="171">
        <f>_xlfn.XLOOKUP($D17,'Positions &amp; Wages'!$B:$B,'Positions &amp; Wages'!$AK:$AK)</f>
        <v>0</v>
      </c>
      <c r="K17" s="171">
        <f>_xlfn.XLOOKUP($D17,'Positions &amp; Wages'!$B:$B,'Positions &amp; Wages'!$AL:$AL)</f>
        <v>0</v>
      </c>
      <c r="L17" s="171">
        <f>_xlfn.XLOOKUP($D17,'Positions &amp; Wages'!$B:$B,'Positions &amp; Wages'!$AM:$AM)</f>
        <v>0</v>
      </c>
      <c r="M17" s="172" t="str">
        <f>_xlfn.XLOOKUP($D17,'Positions &amp; Wages'!$B:$B,'Positions &amp; Wages'!$AN:$AN)</f>
        <v/>
      </c>
      <c r="N17" s="172" t="str">
        <f>_xlfn.XLOOKUP($D17,'Positions &amp; Wages'!$B:$B,'Positions &amp; Wages'!$AO:$AO)</f>
        <v/>
      </c>
      <c r="O17" s="172" t="str">
        <f>_xlfn.XLOOKUP($D17,'Positions &amp; Wages'!$B:$B,'Positions &amp; Wages'!$AP:$AP)</f>
        <v/>
      </c>
      <c r="P17" s="172" t="str">
        <f>_xlfn.XLOOKUP($D17,'Positions &amp; Wages'!$B:$B,'Positions &amp; Wages'!$AQ:$AQ)</f>
        <v/>
      </c>
    </row>
    <row r="18" spans="1:16" x14ac:dyDescent="0.3">
      <c r="A18" s="11" t="s">
        <v>121</v>
      </c>
      <c r="B18" s="11" t="s">
        <v>123</v>
      </c>
      <c r="C18" s="11" t="s">
        <v>121</v>
      </c>
      <c r="D18" s="123" t="str">
        <v>W17</v>
      </c>
      <c r="E18" s="11">
        <f>_xlfn.XLOOKUP($D18,'Positions &amp; Wages'!$B:$B,'Positions &amp; Wages'!$C:$C,"")</f>
        <v>0</v>
      </c>
      <c r="F18" s="11">
        <f>_xlfn.XLOOKUP($D18,'Positions &amp; Wages'!$B:$B,'Positions &amp; Wages'!$D:$D)</f>
        <v>0</v>
      </c>
      <c r="G18" s="171">
        <f>_xlfn.XLOOKUP($D18,'Positions &amp; Wages'!$B:$B,'Positions &amp; Wages'!$AC:$AC,"")</f>
        <v>0</v>
      </c>
      <c r="H18" s="171">
        <f>_xlfn.XLOOKUP($D18,'Positions &amp; Wages'!$B:$B,'Positions &amp; Wages'!$AD:$AD)</f>
        <v>0</v>
      </c>
      <c r="I18" s="171">
        <f>_xlfn.XLOOKUP($D18,'Positions &amp; Wages'!$B:$B,'Positions &amp; Wages'!$AJ:$AJ)</f>
        <v>0</v>
      </c>
      <c r="J18" s="171">
        <f>_xlfn.XLOOKUP($D18,'Positions &amp; Wages'!$B:$B,'Positions &amp; Wages'!$AK:$AK)</f>
        <v>0</v>
      </c>
      <c r="K18" s="171">
        <f>_xlfn.XLOOKUP($D18,'Positions &amp; Wages'!$B:$B,'Positions &amp; Wages'!$AL:$AL)</f>
        <v>0</v>
      </c>
      <c r="L18" s="171">
        <f>_xlfn.XLOOKUP($D18,'Positions &amp; Wages'!$B:$B,'Positions &amp; Wages'!$AM:$AM)</f>
        <v>0</v>
      </c>
      <c r="M18" s="172" t="str">
        <f>_xlfn.XLOOKUP($D18,'Positions &amp; Wages'!$B:$B,'Positions &amp; Wages'!$AN:$AN)</f>
        <v/>
      </c>
      <c r="N18" s="172" t="str">
        <f>_xlfn.XLOOKUP($D18,'Positions &amp; Wages'!$B:$B,'Positions &amp; Wages'!$AO:$AO)</f>
        <v/>
      </c>
      <c r="O18" s="172" t="str">
        <f>_xlfn.XLOOKUP($D18,'Positions &amp; Wages'!$B:$B,'Positions &amp; Wages'!$AP:$AP)</f>
        <v/>
      </c>
      <c r="P18" s="172" t="str">
        <f>_xlfn.XLOOKUP($D18,'Positions &amp; Wages'!$B:$B,'Positions &amp; Wages'!$AQ:$AQ)</f>
        <v/>
      </c>
    </row>
    <row r="19" spans="1:16" x14ac:dyDescent="0.3">
      <c r="A19" s="11" t="s">
        <v>121</v>
      </c>
      <c r="B19" s="11" t="s">
        <v>123</v>
      </c>
      <c r="C19" s="11" t="s">
        <v>121</v>
      </c>
      <c r="D19" s="123" t="str">
        <v>W18</v>
      </c>
      <c r="E19" s="11">
        <f>_xlfn.XLOOKUP($D19,'Positions &amp; Wages'!$B:$B,'Positions &amp; Wages'!$C:$C,"")</f>
        <v>0</v>
      </c>
      <c r="F19" s="11">
        <f>_xlfn.XLOOKUP($D19,'Positions &amp; Wages'!$B:$B,'Positions &amp; Wages'!$D:$D)</f>
        <v>0</v>
      </c>
      <c r="G19" s="171">
        <f>_xlfn.XLOOKUP($D19,'Positions &amp; Wages'!$B:$B,'Positions &amp; Wages'!$AC:$AC,"")</f>
        <v>0</v>
      </c>
      <c r="H19" s="171">
        <f>_xlfn.XLOOKUP($D19,'Positions &amp; Wages'!$B:$B,'Positions &amp; Wages'!$AD:$AD)</f>
        <v>0</v>
      </c>
      <c r="I19" s="171">
        <f>_xlfn.XLOOKUP($D19,'Positions &amp; Wages'!$B:$B,'Positions &amp; Wages'!$AJ:$AJ)</f>
        <v>0</v>
      </c>
      <c r="J19" s="171">
        <f>_xlfn.XLOOKUP($D19,'Positions &amp; Wages'!$B:$B,'Positions &amp; Wages'!$AK:$AK)</f>
        <v>0</v>
      </c>
      <c r="K19" s="171">
        <f>_xlfn.XLOOKUP($D19,'Positions &amp; Wages'!$B:$B,'Positions &amp; Wages'!$AL:$AL)</f>
        <v>0</v>
      </c>
      <c r="L19" s="171">
        <f>_xlfn.XLOOKUP($D19,'Positions &amp; Wages'!$B:$B,'Positions &amp; Wages'!$AM:$AM)</f>
        <v>0</v>
      </c>
      <c r="M19" s="172" t="str">
        <f>_xlfn.XLOOKUP($D19,'Positions &amp; Wages'!$B:$B,'Positions &amp; Wages'!$AN:$AN)</f>
        <v/>
      </c>
      <c r="N19" s="172" t="str">
        <f>_xlfn.XLOOKUP($D19,'Positions &amp; Wages'!$B:$B,'Positions &amp; Wages'!$AO:$AO)</f>
        <v/>
      </c>
      <c r="O19" s="172" t="str">
        <f>_xlfn.XLOOKUP($D19,'Positions &amp; Wages'!$B:$B,'Positions &amp; Wages'!$AP:$AP)</f>
        <v/>
      </c>
      <c r="P19" s="172" t="str">
        <f>_xlfn.XLOOKUP($D19,'Positions &amp; Wages'!$B:$B,'Positions &amp; Wages'!$AQ:$AQ)</f>
        <v/>
      </c>
    </row>
    <row r="20" spans="1:16" x14ac:dyDescent="0.3">
      <c r="A20" s="11" t="s">
        <v>121</v>
      </c>
      <c r="B20" s="11" t="s">
        <v>123</v>
      </c>
      <c r="C20" s="11" t="s">
        <v>121</v>
      </c>
      <c r="D20" s="123" t="str">
        <v>W19</v>
      </c>
      <c r="E20" s="11">
        <f>_xlfn.XLOOKUP($D20,'Positions &amp; Wages'!$B:$B,'Positions &amp; Wages'!$C:$C,"")</f>
        <v>0</v>
      </c>
      <c r="F20" s="11">
        <f>_xlfn.XLOOKUP($D20,'Positions &amp; Wages'!$B:$B,'Positions &amp; Wages'!$D:$D)</f>
        <v>0</v>
      </c>
      <c r="G20" s="171">
        <f>_xlfn.XLOOKUP($D20,'Positions &amp; Wages'!$B:$B,'Positions &amp; Wages'!$AC:$AC,"")</f>
        <v>0</v>
      </c>
      <c r="H20" s="171">
        <f>_xlfn.XLOOKUP($D20,'Positions &amp; Wages'!$B:$B,'Positions &amp; Wages'!$AD:$AD)</f>
        <v>0</v>
      </c>
      <c r="I20" s="171">
        <f>_xlfn.XLOOKUP($D20,'Positions &amp; Wages'!$B:$B,'Positions &amp; Wages'!$AJ:$AJ)</f>
        <v>0</v>
      </c>
      <c r="J20" s="171">
        <f>_xlfn.XLOOKUP($D20,'Positions &amp; Wages'!$B:$B,'Positions &amp; Wages'!$AK:$AK)</f>
        <v>0</v>
      </c>
      <c r="K20" s="171">
        <f>_xlfn.XLOOKUP($D20,'Positions &amp; Wages'!$B:$B,'Positions &amp; Wages'!$AL:$AL)</f>
        <v>0</v>
      </c>
      <c r="L20" s="171">
        <f>_xlfn.XLOOKUP($D20,'Positions &amp; Wages'!$B:$B,'Positions &amp; Wages'!$AM:$AM)</f>
        <v>0</v>
      </c>
      <c r="M20" s="172" t="str">
        <f>_xlfn.XLOOKUP($D20,'Positions &amp; Wages'!$B:$B,'Positions &amp; Wages'!$AN:$AN)</f>
        <v/>
      </c>
      <c r="N20" s="172" t="str">
        <f>_xlfn.XLOOKUP($D20,'Positions &amp; Wages'!$B:$B,'Positions &amp; Wages'!$AO:$AO)</f>
        <v/>
      </c>
      <c r="O20" s="172" t="str">
        <f>_xlfn.XLOOKUP($D20,'Positions &amp; Wages'!$B:$B,'Positions &amp; Wages'!$AP:$AP)</f>
        <v/>
      </c>
      <c r="P20" s="172" t="str">
        <f>_xlfn.XLOOKUP($D20,'Positions &amp; Wages'!$B:$B,'Positions &amp; Wages'!$AQ:$AQ)</f>
        <v/>
      </c>
    </row>
    <row r="21" spans="1:16" x14ac:dyDescent="0.3">
      <c r="A21" s="11" t="s">
        <v>121</v>
      </c>
      <c r="B21" s="11" t="s">
        <v>123</v>
      </c>
      <c r="C21" s="11" t="s">
        <v>121</v>
      </c>
      <c r="D21" s="123" t="str">
        <v>W20</v>
      </c>
      <c r="E21" s="11">
        <f>_xlfn.XLOOKUP($D21,'Positions &amp; Wages'!$B:$B,'Positions &amp; Wages'!$C:$C,"")</f>
        <v>0</v>
      </c>
      <c r="F21" s="11">
        <f>_xlfn.XLOOKUP($D21,'Positions &amp; Wages'!$B:$B,'Positions &amp; Wages'!$D:$D)</f>
        <v>0</v>
      </c>
      <c r="G21" s="171">
        <f>_xlfn.XLOOKUP($D21,'Positions &amp; Wages'!$B:$B,'Positions &amp; Wages'!$AC:$AC,"")</f>
        <v>0</v>
      </c>
      <c r="H21" s="171">
        <f>_xlfn.XLOOKUP($D21,'Positions &amp; Wages'!$B:$B,'Positions &amp; Wages'!$AD:$AD)</f>
        <v>0</v>
      </c>
      <c r="I21" s="171">
        <f>_xlfn.XLOOKUP($D21,'Positions &amp; Wages'!$B:$B,'Positions &amp; Wages'!$AJ:$AJ)</f>
        <v>0</v>
      </c>
      <c r="J21" s="171">
        <f>_xlfn.XLOOKUP($D21,'Positions &amp; Wages'!$B:$B,'Positions &amp; Wages'!$AK:$AK)</f>
        <v>0</v>
      </c>
      <c r="K21" s="171">
        <f>_xlfn.XLOOKUP($D21,'Positions &amp; Wages'!$B:$B,'Positions &amp; Wages'!$AL:$AL)</f>
        <v>0</v>
      </c>
      <c r="L21" s="171">
        <f>_xlfn.XLOOKUP($D21,'Positions &amp; Wages'!$B:$B,'Positions &amp; Wages'!$AM:$AM)</f>
        <v>0</v>
      </c>
      <c r="M21" s="172" t="str">
        <f>_xlfn.XLOOKUP($D21,'Positions &amp; Wages'!$B:$B,'Positions &amp; Wages'!$AN:$AN)</f>
        <v/>
      </c>
      <c r="N21" s="172" t="str">
        <f>_xlfn.XLOOKUP($D21,'Positions &amp; Wages'!$B:$B,'Positions &amp; Wages'!$AO:$AO)</f>
        <v/>
      </c>
      <c r="O21" s="172" t="str">
        <f>_xlfn.XLOOKUP($D21,'Positions &amp; Wages'!$B:$B,'Positions &amp; Wages'!$AP:$AP)</f>
        <v/>
      </c>
      <c r="P21" s="172" t="str">
        <f>_xlfn.XLOOKUP($D21,'Positions &amp; Wages'!$B:$B,'Positions &amp; Wages'!$AQ:$AQ)</f>
        <v/>
      </c>
    </row>
    <row r="22" spans="1:16" x14ac:dyDescent="0.3">
      <c r="A22" s="11" t="s">
        <v>121</v>
      </c>
      <c r="B22" s="11" t="s">
        <v>124</v>
      </c>
      <c r="C22" s="11" t="s">
        <v>124</v>
      </c>
      <c r="D22" s="123" t="str">
        <v>W1</v>
      </c>
      <c r="E22" s="11" t="str">
        <f>_xlfn.XLOOKUP($D22,Fringe!$A:$A,Fringe!B:B,"")</f>
        <v/>
      </c>
      <c r="F22" s="11" t="str">
        <f>_xlfn.XLOOKUP($D22,Fringe!$A:$A,Fringe!C:C,"")</f>
        <v>Fringe</v>
      </c>
      <c r="G22" s="16">
        <f>_xlfn.XLOOKUP($D22,Fringe!$A:$A,Fringe!V:V,"")</f>
        <v>0</v>
      </c>
      <c r="H22" s="16">
        <f>_xlfn.XLOOKUP($D22,Fringe!$A:$A,Fringe!AJ:AJ,"")</f>
        <v>0</v>
      </c>
      <c r="I22" s="16" t="str">
        <f>_xlfn.XLOOKUP($D22,Fringe!$A:$A,Fringe!AK:AK,"")</f>
        <v/>
      </c>
      <c r="J22" s="16" t="str">
        <f>_xlfn.XLOOKUP($D22,Fringe!$A:$A,Fringe!AL:AL,"")</f>
        <v/>
      </c>
      <c r="K22" s="16" t="str">
        <f>_xlfn.XLOOKUP($D22,Fringe!$A:$A,Fringe!AM:AM,"")</f>
        <v/>
      </c>
      <c r="L22" s="16" t="str">
        <f>_xlfn.XLOOKUP($D22,Fringe!$A:$A,Fringe!AN:AN,"")</f>
        <v/>
      </c>
      <c r="M22" s="118" t="str">
        <f>_xlfn.XLOOKUP($D22,Fringe!$A:$A,Fringe!AO:AO,"")</f>
        <v/>
      </c>
      <c r="N22" s="118" t="str">
        <f>_xlfn.XLOOKUP($D22,Fringe!$A:$A,Fringe!AP:AP,"")</f>
        <v/>
      </c>
      <c r="O22" s="118" t="str">
        <f>_xlfn.XLOOKUP($D22,Fringe!$A:$A,Fringe!AQ:AQ,"")</f>
        <v/>
      </c>
      <c r="P22" s="118" t="str">
        <f>_xlfn.XLOOKUP($D22,Fringe!$A:$A,Fringe!AR:AR,"")</f>
        <v/>
      </c>
    </row>
    <row r="23" spans="1:16" x14ac:dyDescent="0.3">
      <c r="A23" s="11" t="s">
        <v>121</v>
      </c>
      <c r="B23" s="11" t="s">
        <v>124</v>
      </c>
      <c r="C23" s="11" t="s">
        <v>124</v>
      </c>
      <c r="D23" s="123" t="str">
        <v>W2</v>
      </c>
      <c r="E23" s="11" t="str">
        <f>_xlfn.XLOOKUP($D23,Fringe!$A:$A,Fringe!B:B,"")</f>
        <v/>
      </c>
      <c r="F23" s="11" t="str">
        <f>_xlfn.XLOOKUP($D23,Fringe!$A:$A,Fringe!C:C,"")</f>
        <v>Fringe</v>
      </c>
      <c r="G23" s="16">
        <f>_xlfn.XLOOKUP($D23,Fringe!$A:$A,Fringe!V:V,"")</f>
        <v>0</v>
      </c>
      <c r="H23" s="16">
        <f>_xlfn.XLOOKUP($D23,Fringe!$A:$A,Fringe!AJ:AJ,"")</f>
        <v>0</v>
      </c>
      <c r="I23" s="16" t="str">
        <f>_xlfn.XLOOKUP($D23,Fringe!$A:$A,Fringe!AK:AK,"")</f>
        <v/>
      </c>
      <c r="J23" s="16" t="str">
        <f>_xlfn.XLOOKUP($D23,Fringe!$A:$A,Fringe!AL:AL,"")</f>
        <v/>
      </c>
      <c r="K23" s="16" t="str">
        <f>_xlfn.XLOOKUP($D23,Fringe!$A:$A,Fringe!AM:AM,"")</f>
        <v/>
      </c>
      <c r="L23" s="16" t="str">
        <f>_xlfn.XLOOKUP($D23,Fringe!$A:$A,Fringe!AN:AN,"")</f>
        <v/>
      </c>
      <c r="M23" s="118" t="str">
        <f>_xlfn.XLOOKUP($D23,Fringe!$A:$A,Fringe!AO:AO,"")</f>
        <v/>
      </c>
      <c r="N23" s="118" t="str">
        <f>_xlfn.XLOOKUP($D23,Fringe!$A:$A,Fringe!AP:AP,"")</f>
        <v/>
      </c>
      <c r="O23" s="118" t="str">
        <f>_xlfn.XLOOKUP($D23,Fringe!$A:$A,Fringe!AQ:AQ,"")</f>
        <v/>
      </c>
      <c r="P23" s="118" t="str">
        <f>_xlfn.XLOOKUP($D23,Fringe!$A:$A,Fringe!AR:AR,"")</f>
        <v/>
      </c>
    </row>
    <row r="24" spans="1:16" x14ac:dyDescent="0.3">
      <c r="A24" s="11" t="s">
        <v>121</v>
      </c>
      <c r="B24" s="11" t="s">
        <v>124</v>
      </c>
      <c r="C24" s="11" t="s">
        <v>124</v>
      </c>
      <c r="D24" s="123" t="str">
        <v>W3</v>
      </c>
      <c r="E24" s="11" t="str">
        <f>_xlfn.XLOOKUP($D24,Fringe!$A:$A,Fringe!B:B,"")</f>
        <v/>
      </c>
      <c r="F24" s="11" t="str">
        <f>_xlfn.XLOOKUP($D24,Fringe!$A:$A,Fringe!C:C,"")</f>
        <v>Fringe</v>
      </c>
      <c r="G24" s="16">
        <f>_xlfn.XLOOKUP($D24,Fringe!$A:$A,Fringe!V:V,"")</f>
        <v>0</v>
      </c>
      <c r="H24" s="16">
        <f>_xlfn.XLOOKUP($D24,Fringe!$A:$A,Fringe!AJ:AJ,"")</f>
        <v>0</v>
      </c>
      <c r="I24" s="16" t="str">
        <f>_xlfn.XLOOKUP($D24,Fringe!$A:$A,Fringe!AK:AK,"")</f>
        <v/>
      </c>
      <c r="J24" s="16" t="str">
        <f>_xlfn.XLOOKUP($D24,Fringe!$A:$A,Fringe!AL:AL,"")</f>
        <v/>
      </c>
      <c r="K24" s="16" t="str">
        <f>_xlfn.XLOOKUP($D24,Fringe!$A:$A,Fringe!AM:AM,"")</f>
        <v/>
      </c>
      <c r="L24" s="16" t="str">
        <f>_xlfn.XLOOKUP($D24,Fringe!$A:$A,Fringe!AN:AN,"")</f>
        <v/>
      </c>
      <c r="M24" s="118" t="str">
        <f>_xlfn.XLOOKUP($D24,Fringe!$A:$A,Fringe!AO:AO,"")</f>
        <v/>
      </c>
      <c r="N24" s="118" t="str">
        <f>_xlfn.XLOOKUP($D24,Fringe!$A:$A,Fringe!AP:AP,"")</f>
        <v/>
      </c>
      <c r="O24" s="118" t="str">
        <f>_xlfn.XLOOKUP($D24,Fringe!$A:$A,Fringe!AQ:AQ,"")</f>
        <v/>
      </c>
      <c r="P24" s="118" t="str">
        <f>_xlfn.XLOOKUP($D24,Fringe!$A:$A,Fringe!AR:AR,"")</f>
        <v/>
      </c>
    </row>
    <row r="25" spans="1:16" x14ac:dyDescent="0.3">
      <c r="A25" s="11" t="s">
        <v>121</v>
      </c>
      <c r="B25" s="11" t="s">
        <v>124</v>
      </c>
      <c r="C25" s="11" t="s">
        <v>124</v>
      </c>
      <c r="D25" s="123" t="str">
        <v>W4</v>
      </c>
      <c r="E25" s="11" t="str">
        <f>_xlfn.XLOOKUP($D25,Fringe!$A:$A,Fringe!B:B,"")</f>
        <v/>
      </c>
      <c r="F25" s="11" t="str">
        <f>_xlfn.XLOOKUP($D25,Fringe!$A:$A,Fringe!C:C,"")</f>
        <v>Fringe</v>
      </c>
      <c r="G25" s="16">
        <f>_xlfn.XLOOKUP($D25,Fringe!$A:$A,Fringe!V:V,"")</f>
        <v>0</v>
      </c>
      <c r="H25" s="16">
        <f>_xlfn.XLOOKUP($D25,Fringe!$A:$A,Fringe!AJ:AJ,"")</f>
        <v>0</v>
      </c>
      <c r="I25" s="16" t="str">
        <f>_xlfn.XLOOKUP($D25,Fringe!$A:$A,Fringe!AK:AK,"")</f>
        <v/>
      </c>
      <c r="J25" s="16" t="str">
        <f>_xlfn.XLOOKUP($D25,Fringe!$A:$A,Fringe!AL:AL,"")</f>
        <v/>
      </c>
      <c r="K25" s="16" t="str">
        <f>_xlfn.XLOOKUP($D25,Fringe!$A:$A,Fringe!AM:AM,"")</f>
        <v/>
      </c>
      <c r="L25" s="16" t="str">
        <f>_xlfn.XLOOKUP($D25,Fringe!$A:$A,Fringe!AN:AN,"")</f>
        <v/>
      </c>
      <c r="M25" s="118" t="str">
        <f>_xlfn.XLOOKUP($D25,Fringe!$A:$A,Fringe!AO:AO,"")</f>
        <v/>
      </c>
      <c r="N25" s="118" t="str">
        <f>_xlfn.XLOOKUP($D25,Fringe!$A:$A,Fringe!AP:AP,"")</f>
        <v/>
      </c>
      <c r="O25" s="118" t="str">
        <f>_xlfn.XLOOKUP($D25,Fringe!$A:$A,Fringe!AQ:AQ,"")</f>
        <v/>
      </c>
      <c r="P25" s="118" t="str">
        <f>_xlfn.XLOOKUP($D25,Fringe!$A:$A,Fringe!AR:AR,"")</f>
        <v/>
      </c>
    </row>
    <row r="26" spans="1:16" x14ac:dyDescent="0.3">
      <c r="A26" s="11" t="s">
        <v>121</v>
      </c>
      <c r="B26" s="11" t="s">
        <v>124</v>
      </c>
      <c r="C26" s="11" t="s">
        <v>124</v>
      </c>
      <c r="D26" s="123" t="str">
        <v>W5</v>
      </c>
      <c r="E26" s="11" t="str">
        <f>_xlfn.XLOOKUP($D26,Fringe!$A:$A,Fringe!B:B,"")</f>
        <v/>
      </c>
      <c r="F26" s="11" t="str">
        <f>_xlfn.XLOOKUP($D26,Fringe!$A:$A,Fringe!C:C,"")</f>
        <v>Fringe</v>
      </c>
      <c r="G26" s="16">
        <f>_xlfn.XLOOKUP($D26,Fringe!$A:$A,Fringe!V:V,"")</f>
        <v>0</v>
      </c>
      <c r="H26" s="16">
        <f>_xlfn.XLOOKUP($D26,Fringe!$A:$A,Fringe!AJ:AJ,"")</f>
        <v>0</v>
      </c>
      <c r="I26" s="16" t="str">
        <f>_xlfn.XLOOKUP($D26,Fringe!$A:$A,Fringe!AK:AK,"")</f>
        <v/>
      </c>
      <c r="J26" s="16" t="str">
        <f>_xlfn.XLOOKUP($D26,Fringe!$A:$A,Fringe!AL:AL,"")</f>
        <v/>
      </c>
      <c r="K26" s="16" t="str">
        <f>_xlfn.XLOOKUP($D26,Fringe!$A:$A,Fringe!AM:AM,"")</f>
        <v/>
      </c>
      <c r="L26" s="16" t="str">
        <f>_xlfn.XLOOKUP($D26,Fringe!$A:$A,Fringe!AN:AN,"")</f>
        <v/>
      </c>
      <c r="M26" s="118" t="str">
        <f>_xlfn.XLOOKUP($D26,Fringe!$A:$A,Fringe!AO:AO,"")</f>
        <v/>
      </c>
      <c r="N26" s="118" t="str">
        <f>_xlfn.XLOOKUP($D26,Fringe!$A:$A,Fringe!AP:AP,"")</f>
        <v/>
      </c>
      <c r="O26" s="118" t="str">
        <f>_xlfn.XLOOKUP($D26,Fringe!$A:$A,Fringe!AQ:AQ,"")</f>
        <v/>
      </c>
      <c r="P26" s="118" t="str">
        <f>_xlfn.XLOOKUP($D26,Fringe!$A:$A,Fringe!AR:AR,"")</f>
        <v/>
      </c>
    </row>
    <row r="27" spans="1:16" x14ac:dyDescent="0.3">
      <c r="A27" s="11" t="s">
        <v>121</v>
      </c>
      <c r="B27" s="11" t="s">
        <v>124</v>
      </c>
      <c r="C27" s="11" t="s">
        <v>124</v>
      </c>
      <c r="D27" s="123" t="str">
        <v>W6</v>
      </c>
      <c r="E27" s="11" t="str">
        <f>_xlfn.XLOOKUP($D27,Fringe!$A:$A,Fringe!B:B,"")</f>
        <v/>
      </c>
      <c r="F27" s="11" t="str">
        <f>_xlfn.XLOOKUP($D27,Fringe!$A:$A,Fringe!C:C,"")</f>
        <v>Fringe</v>
      </c>
      <c r="G27" s="16">
        <f>_xlfn.XLOOKUP($D27,Fringe!$A:$A,Fringe!V:V,"")</f>
        <v>0</v>
      </c>
      <c r="H27" s="16">
        <f>_xlfn.XLOOKUP($D27,Fringe!$A:$A,Fringe!AJ:AJ,"")</f>
        <v>0</v>
      </c>
      <c r="I27" s="16" t="str">
        <f>_xlfn.XLOOKUP($D27,Fringe!$A:$A,Fringe!AK:AK,"")</f>
        <v/>
      </c>
      <c r="J27" s="16" t="str">
        <f>_xlfn.XLOOKUP($D27,Fringe!$A:$A,Fringe!AL:AL,"")</f>
        <v/>
      </c>
      <c r="K27" s="16" t="str">
        <f>_xlfn.XLOOKUP($D27,Fringe!$A:$A,Fringe!AM:AM,"")</f>
        <v/>
      </c>
      <c r="L27" s="16" t="str">
        <f>_xlfn.XLOOKUP($D27,Fringe!$A:$A,Fringe!AN:AN,"")</f>
        <v/>
      </c>
      <c r="M27" s="118" t="str">
        <f>_xlfn.XLOOKUP($D27,Fringe!$A:$A,Fringe!AO:AO,"")</f>
        <v/>
      </c>
      <c r="N27" s="118" t="str">
        <f>_xlfn.XLOOKUP($D27,Fringe!$A:$A,Fringe!AP:AP,"")</f>
        <v/>
      </c>
      <c r="O27" s="118" t="str">
        <f>_xlfn.XLOOKUP($D27,Fringe!$A:$A,Fringe!AQ:AQ,"")</f>
        <v/>
      </c>
      <c r="P27" s="118" t="str">
        <f>_xlfn.XLOOKUP($D27,Fringe!$A:$A,Fringe!AR:AR,"")</f>
        <v/>
      </c>
    </row>
    <row r="28" spans="1:16" x14ac:dyDescent="0.3">
      <c r="A28" s="11" t="s">
        <v>121</v>
      </c>
      <c r="B28" s="11" t="s">
        <v>124</v>
      </c>
      <c r="C28" s="11" t="s">
        <v>124</v>
      </c>
      <c r="D28" s="123" t="str">
        <v>W7</v>
      </c>
      <c r="E28" s="11" t="str">
        <f>_xlfn.XLOOKUP($D28,Fringe!$A:$A,Fringe!B:B,"")</f>
        <v/>
      </c>
      <c r="F28" s="11" t="str">
        <f>_xlfn.XLOOKUP($D28,Fringe!$A:$A,Fringe!C:C,"")</f>
        <v>Fringe</v>
      </c>
      <c r="G28" s="16">
        <f>_xlfn.XLOOKUP($D28,Fringe!$A:$A,Fringe!V:V,"")</f>
        <v>0</v>
      </c>
      <c r="H28" s="16">
        <f>_xlfn.XLOOKUP($D28,Fringe!$A:$A,Fringe!AJ:AJ,"")</f>
        <v>0</v>
      </c>
      <c r="I28" s="16" t="str">
        <f>_xlfn.XLOOKUP($D28,Fringe!$A:$A,Fringe!AK:AK,"")</f>
        <v/>
      </c>
      <c r="J28" s="16" t="str">
        <f>_xlfn.XLOOKUP($D28,Fringe!$A:$A,Fringe!AL:AL,"")</f>
        <v/>
      </c>
      <c r="K28" s="16" t="str">
        <f>_xlfn.XLOOKUP($D28,Fringe!$A:$A,Fringe!AM:AM,"")</f>
        <v/>
      </c>
      <c r="L28" s="16" t="str">
        <f>_xlfn.XLOOKUP($D28,Fringe!$A:$A,Fringe!AN:AN,"")</f>
        <v/>
      </c>
      <c r="M28" s="118" t="str">
        <f>_xlfn.XLOOKUP($D28,Fringe!$A:$A,Fringe!AO:AO,"")</f>
        <v/>
      </c>
      <c r="N28" s="118" t="str">
        <f>_xlfn.XLOOKUP($D28,Fringe!$A:$A,Fringe!AP:AP,"")</f>
        <v/>
      </c>
      <c r="O28" s="118" t="str">
        <f>_xlfn.XLOOKUP($D28,Fringe!$A:$A,Fringe!AQ:AQ,"")</f>
        <v/>
      </c>
      <c r="P28" s="118" t="str">
        <f>_xlfn.XLOOKUP($D28,Fringe!$A:$A,Fringe!AR:AR,"")</f>
        <v/>
      </c>
    </row>
    <row r="29" spans="1:16" x14ac:dyDescent="0.3">
      <c r="A29" s="11" t="s">
        <v>121</v>
      </c>
      <c r="B29" s="11" t="s">
        <v>124</v>
      </c>
      <c r="C29" s="11" t="s">
        <v>124</v>
      </c>
      <c r="D29" s="123" t="str">
        <v>W8</v>
      </c>
      <c r="E29" s="11" t="str">
        <f>_xlfn.XLOOKUP($D29,Fringe!$A:$A,Fringe!B:B,"")</f>
        <v/>
      </c>
      <c r="F29" s="11" t="str">
        <f>_xlfn.XLOOKUP($D29,Fringe!$A:$A,Fringe!C:C,"")</f>
        <v>Fringe</v>
      </c>
      <c r="G29" s="16">
        <f>_xlfn.XLOOKUP($D29,Fringe!$A:$A,Fringe!V:V,"")</f>
        <v>0</v>
      </c>
      <c r="H29" s="16">
        <f>_xlfn.XLOOKUP($D29,Fringe!$A:$A,Fringe!AJ:AJ,"")</f>
        <v>0</v>
      </c>
      <c r="I29" s="16" t="str">
        <f>_xlfn.XLOOKUP($D29,Fringe!$A:$A,Fringe!AK:AK,"")</f>
        <v/>
      </c>
      <c r="J29" s="16" t="str">
        <f>_xlfn.XLOOKUP($D29,Fringe!$A:$A,Fringe!AL:AL,"")</f>
        <v/>
      </c>
      <c r="K29" s="16" t="str">
        <f>_xlfn.XLOOKUP($D29,Fringe!$A:$A,Fringe!AM:AM,"")</f>
        <v/>
      </c>
      <c r="L29" s="16" t="str">
        <f>_xlfn.XLOOKUP($D29,Fringe!$A:$A,Fringe!AN:AN,"")</f>
        <v/>
      </c>
      <c r="M29" s="118" t="str">
        <f>_xlfn.XLOOKUP($D29,Fringe!$A:$A,Fringe!AO:AO,"")</f>
        <v/>
      </c>
      <c r="N29" s="118" t="str">
        <f>_xlfn.XLOOKUP($D29,Fringe!$A:$A,Fringe!AP:AP,"")</f>
        <v/>
      </c>
      <c r="O29" s="118" t="str">
        <f>_xlfn.XLOOKUP($D29,Fringe!$A:$A,Fringe!AQ:AQ,"")</f>
        <v/>
      </c>
      <c r="P29" s="118" t="str">
        <f>_xlfn.XLOOKUP($D29,Fringe!$A:$A,Fringe!AR:AR,"")</f>
        <v/>
      </c>
    </row>
    <row r="30" spans="1:16" x14ac:dyDescent="0.3">
      <c r="A30" s="11" t="s">
        <v>121</v>
      </c>
      <c r="B30" s="11" t="s">
        <v>124</v>
      </c>
      <c r="C30" s="11" t="s">
        <v>124</v>
      </c>
      <c r="D30" s="123" t="str">
        <v>W9</v>
      </c>
      <c r="E30" s="11" t="str">
        <f>_xlfn.XLOOKUP($D30,Fringe!$A:$A,Fringe!B:B,"")</f>
        <v/>
      </c>
      <c r="F30" s="11" t="str">
        <f>_xlfn.XLOOKUP($D30,Fringe!$A:$A,Fringe!C:C,"")</f>
        <v>Fringe</v>
      </c>
      <c r="G30" s="16">
        <f>_xlfn.XLOOKUP($D30,Fringe!$A:$A,Fringe!V:V,"")</f>
        <v>0</v>
      </c>
      <c r="H30" s="16">
        <f>_xlfn.XLOOKUP($D30,Fringe!$A:$A,Fringe!AJ:AJ,"")</f>
        <v>0</v>
      </c>
      <c r="I30" s="16" t="str">
        <f>_xlfn.XLOOKUP($D30,Fringe!$A:$A,Fringe!AK:AK,"")</f>
        <v/>
      </c>
      <c r="J30" s="16" t="str">
        <f>_xlfn.XLOOKUP($D30,Fringe!$A:$A,Fringe!AL:AL,"")</f>
        <v/>
      </c>
      <c r="K30" s="16" t="str">
        <f>_xlfn.XLOOKUP($D30,Fringe!$A:$A,Fringe!AM:AM,"")</f>
        <v/>
      </c>
      <c r="L30" s="16" t="str">
        <f>_xlfn.XLOOKUP($D30,Fringe!$A:$A,Fringe!AN:AN,"")</f>
        <v/>
      </c>
      <c r="M30" s="118" t="str">
        <f>_xlfn.XLOOKUP($D30,Fringe!$A:$A,Fringe!AO:AO,"")</f>
        <v/>
      </c>
      <c r="N30" s="118" t="str">
        <f>_xlfn.XLOOKUP($D30,Fringe!$A:$A,Fringe!AP:AP,"")</f>
        <v/>
      </c>
      <c r="O30" s="118" t="str">
        <f>_xlfn.XLOOKUP($D30,Fringe!$A:$A,Fringe!AQ:AQ,"")</f>
        <v/>
      </c>
      <c r="P30" s="118" t="str">
        <f>_xlfn.XLOOKUP($D30,Fringe!$A:$A,Fringe!AR:AR,"")</f>
        <v/>
      </c>
    </row>
    <row r="31" spans="1:16" x14ac:dyDescent="0.3">
      <c r="A31" s="11" t="s">
        <v>121</v>
      </c>
      <c r="B31" s="11" t="s">
        <v>124</v>
      </c>
      <c r="C31" s="11" t="s">
        <v>124</v>
      </c>
      <c r="D31" s="123" t="str">
        <v>W10</v>
      </c>
      <c r="E31" s="11" t="str">
        <f>_xlfn.XLOOKUP($D31,Fringe!$A:$A,Fringe!B:B,"")</f>
        <v/>
      </c>
      <c r="F31" s="11" t="str">
        <f>_xlfn.XLOOKUP($D31,Fringe!$A:$A,Fringe!C:C,"")</f>
        <v>Fringe</v>
      </c>
      <c r="G31" s="16">
        <f>_xlfn.XLOOKUP($D31,Fringe!$A:$A,Fringe!V:V,"")</f>
        <v>0</v>
      </c>
      <c r="H31" s="16">
        <f>_xlfn.XLOOKUP($D31,Fringe!$A:$A,Fringe!AJ:AJ,"")</f>
        <v>0</v>
      </c>
      <c r="I31" s="16" t="str">
        <f>_xlfn.XLOOKUP($D31,Fringe!$A:$A,Fringe!AK:AK,"")</f>
        <v/>
      </c>
      <c r="J31" s="16" t="str">
        <f>_xlfn.XLOOKUP($D31,Fringe!$A:$A,Fringe!AL:AL,"")</f>
        <v/>
      </c>
      <c r="K31" s="16" t="str">
        <f>_xlfn.XLOOKUP($D31,Fringe!$A:$A,Fringe!AM:AM,"")</f>
        <v/>
      </c>
      <c r="L31" s="16" t="str">
        <f>_xlfn.XLOOKUP($D31,Fringe!$A:$A,Fringe!AN:AN,"")</f>
        <v/>
      </c>
      <c r="M31" s="118" t="str">
        <f>_xlfn.XLOOKUP($D31,Fringe!$A:$A,Fringe!AO:AO,"")</f>
        <v/>
      </c>
      <c r="N31" s="118" t="str">
        <f>_xlfn.XLOOKUP($D31,Fringe!$A:$A,Fringe!AP:AP,"")</f>
        <v/>
      </c>
      <c r="O31" s="118" t="str">
        <f>_xlfn.XLOOKUP($D31,Fringe!$A:$A,Fringe!AQ:AQ,"")</f>
        <v/>
      </c>
      <c r="P31" s="118" t="str">
        <f>_xlfn.XLOOKUP($D31,Fringe!$A:$A,Fringe!AR:AR,"")</f>
        <v/>
      </c>
    </row>
    <row r="32" spans="1:16" x14ac:dyDescent="0.3">
      <c r="A32" s="11" t="s">
        <v>121</v>
      </c>
      <c r="B32" s="11" t="s">
        <v>124</v>
      </c>
      <c r="C32" s="11" t="s">
        <v>124</v>
      </c>
      <c r="D32" s="123" t="str">
        <v>W11</v>
      </c>
      <c r="E32" s="11" t="str">
        <f>_xlfn.XLOOKUP($D32,Fringe!$A:$A,Fringe!B:B,"")</f>
        <v/>
      </c>
      <c r="F32" s="11" t="str">
        <f>_xlfn.XLOOKUP($D32,Fringe!$A:$A,Fringe!C:C,"")</f>
        <v>Fringe</v>
      </c>
      <c r="G32" s="16">
        <f>_xlfn.XLOOKUP($D32,Fringe!$A:$A,Fringe!V:V,"")</f>
        <v>0</v>
      </c>
      <c r="H32" s="16">
        <f>_xlfn.XLOOKUP($D32,Fringe!$A:$A,Fringe!AJ:AJ,"")</f>
        <v>0</v>
      </c>
      <c r="I32" s="16" t="str">
        <f>_xlfn.XLOOKUP($D32,Fringe!$A:$A,Fringe!AK:AK,"")</f>
        <v/>
      </c>
      <c r="J32" s="16" t="str">
        <f>_xlfn.XLOOKUP($D32,Fringe!$A:$A,Fringe!AL:AL,"")</f>
        <v/>
      </c>
      <c r="K32" s="16" t="str">
        <f>_xlfn.XLOOKUP($D32,Fringe!$A:$A,Fringe!AM:AM,"")</f>
        <v/>
      </c>
      <c r="L32" s="16" t="str">
        <f>_xlfn.XLOOKUP($D32,Fringe!$A:$A,Fringe!AN:AN,"")</f>
        <v/>
      </c>
      <c r="M32" s="118" t="str">
        <f>_xlfn.XLOOKUP($D32,Fringe!$A:$A,Fringe!AO:AO,"")</f>
        <v/>
      </c>
      <c r="N32" s="118" t="str">
        <f>_xlfn.XLOOKUP($D32,Fringe!$A:$A,Fringe!AP:AP,"")</f>
        <v/>
      </c>
      <c r="O32" s="118" t="str">
        <f>_xlfn.XLOOKUP($D32,Fringe!$A:$A,Fringe!AQ:AQ,"")</f>
        <v/>
      </c>
      <c r="P32" s="118" t="str">
        <f>_xlfn.XLOOKUP($D32,Fringe!$A:$A,Fringe!AR:AR,"")</f>
        <v/>
      </c>
    </row>
    <row r="33" spans="1:16" x14ac:dyDescent="0.3">
      <c r="A33" s="11" t="s">
        <v>121</v>
      </c>
      <c r="B33" s="11" t="s">
        <v>124</v>
      </c>
      <c r="C33" s="11" t="s">
        <v>124</v>
      </c>
      <c r="D33" s="123" t="str">
        <v>W12</v>
      </c>
      <c r="E33" s="11" t="str">
        <f>_xlfn.XLOOKUP($D33,Fringe!$A:$A,Fringe!B:B,"")</f>
        <v/>
      </c>
      <c r="F33" s="11" t="str">
        <f>_xlfn.XLOOKUP($D33,Fringe!$A:$A,Fringe!C:C,"")</f>
        <v>Fringe</v>
      </c>
      <c r="G33" s="16">
        <f>_xlfn.XLOOKUP($D33,Fringe!$A:$A,Fringe!V:V,"")</f>
        <v>0</v>
      </c>
      <c r="H33" s="16">
        <f>_xlfn.XLOOKUP($D33,Fringe!$A:$A,Fringe!AJ:AJ,"")</f>
        <v>0</v>
      </c>
      <c r="I33" s="16" t="str">
        <f>_xlfn.XLOOKUP($D33,Fringe!$A:$A,Fringe!AK:AK,"")</f>
        <v/>
      </c>
      <c r="J33" s="16" t="str">
        <f>_xlfn.XLOOKUP($D33,Fringe!$A:$A,Fringe!AL:AL,"")</f>
        <v/>
      </c>
      <c r="K33" s="16" t="str">
        <f>_xlfn.XLOOKUP($D33,Fringe!$A:$A,Fringe!AM:AM,"")</f>
        <v/>
      </c>
      <c r="L33" s="16" t="str">
        <f>_xlfn.XLOOKUP($D33,Fringe!$A:$A,Fringe!AN:AN,"")</f>
        <v/>
      </c>
      <c r="M33" s="118" t="str">
        <f>_xlfn.XLOOKUP($D33,Fringe!$A:$A,Fringe!AO:AO,"")</f>
        <v/>
      </c>
      <c r="N33" s="118" t="str">
        <f>_xlfn.XLOOKUP($D33,Fringe!$A:$A,Fringe!AP:AP,"")</f>
        <v/>
      </c>
      <c r="O33" s="118" t="str">
        <f>_xlfn.XLOOKUP($D33,Fringe!$A:$A,Fringe!AQ:AQ,"")</f>
        <v/>
      </c>
      <c r="P33" s="118" t="str">
        <f>_xlfn.XLOOKUP($D33,Fringe!$A:$A,Fringe!AR:AR,"")</f>
        <v/>
      </c>
    </row>
    <row r="34" spans="1:16" x14ac:dyDescent="0.3">
      <c r="A34" s="11" t="s">
        <v>121</v>
      </c>
      <c r="B34" s="11" t="s">
        <v>124</v>
      </c>
      <c r="C34" s="11" t="s">
        <v>124</v>
      </c>
      <c r="D34" s="123" t="str">
        <v>W13</v>
      </c>
      <c r="E34" s="11" t="str">
        <f>_xlfn.XLOOKUP($D34,Fringe!$A:$A,Fringe!B:B,"")</f>
        <v/>
      </c>
      <c r="F34" s="11" t="str">
        <f>_xlfn.XLOOKUP($D34,Fringe!$A:$A,Fringe!C:C,"")</f>
        <v>Fringe</v>
      </c>
      <c r="G34" s="16">
        <f>_xlfn.XLOOKUP($D34,Fringe!$A:$A,Fringe!V:V,"")</f>
        <v>0</v>
      </c>
      <c r="H34" s="16">
        <f>_xlfn.XLOOKUP($D34,Fringe!$A:$A,Fringe!AJ:AJ,"")</f>
        <v>0</v>
      </c>
      <c r="I34" s="16" t="str">
        <f>_xlfn.XLOOKUP($D34,Fringe!$A:$A,Fringe!AK:AK,"")</f>
        <v/>
      </c>
      <c r="J34" s="16" t="str">
        <f>_xlfn.XLOOKUP($D34,Fringe!$A:$A,Fringe!AL:AL,"")</f>
        <v/>
      </c>
      <c r="K34" s="16" t="str">
        <f>_xlfn.XLOOKUP($D34,Fringe!$A:$A,Fringe!AM:AM,"")</f>
        <v/>
      </c>
      <c r="L34" s="16" t="str">
        <f>_xlfn.XLOOKUP($D34,Fringe!$A:$A,Fringe!AN:AN,"")</f>
        <v/>
      </c>
      <c r="M34" s="118" t="str">
        <f>_xlfn.XLOOKUP($D34,Fringe!$A:$A,Fringe!AO:AO,"")</f>
        <v/>
      </c>
      <c r="N34" s="118" t="str">
        <f>_xlfn.XLOOKUP($D34,Fringe!$A:$A,Fringe!AP:AP,"")</f>
        <v/>
      </c>
      <c r="O34" s="118" t="str">
        <f>_xlfn.XLOOKUP($D34,Fringe!$A:$A,Fringe!AQ:AQ,"")</f>
        <v/>
      </c>
      <c r="P34" s="118" t="str">
        <f>_xlfn.XLOOKUP($D34,Fringe!$A:$A,Fringe!AR:AR,"")</f>
        <v/>
      </c>
    </row>
    <row r="35" spans="1:16" x14ac:dyDescent="0.3">
      <c r="A35" s="11" t="s">
        <v>121</v>
      </c>
      <c r="B35" s="11" t="s">
        <v>124</v>
      </c>
      <c r="C35" s="11" t="s">
        <v>124</v>
      </c>
      <c r="D35" s="123" t="str">
        <v>W14</v>
      </c>
      <c r="E35" s="11" t="str">
        <f>_xlfn.XLOOKUP($D35,Fringe!$A:$A,Fringe!B:B,"")</f>
        <v/>
      </c>
      <c r="F35" s="11" t="str">
        <f>_xlfn.XLOOKUP($D35,Fringe!$A:$A,Fringe!C:C,"")</f>
        <v>Fringe</v>
      </c>
      <c r="G35" s="16">
        <f>_xlfn.XLOOKUP($D35,Fringe!$A:$A,Fringe!V:V,"")</f>
        <v>0</v>
      </c>
      <c r="H35" s="16">
        <f>_xlfn.XLOOKUP($D35,Fringe!$A:$A,Fringe!AJ:AJ,"")</f>
        <v>0</v>
      </c>
      <c r="I35" s="16" t="str">
        <f>_xlfn.XLOOKUP($D35,Fringe!$A:$A,Fringe!AK:AK,"")</f>
        <v/>
      </c>
      <c r="J35" s="16" t="str">
        <f>_xlfn.XLOOKUP($D35,Fringe!$A:$A,Fringe!AL:AL,"")</f>
        <v/>
      </c>
      <c r="K35" s="16" t="str">
        <f>_xlfn.XLOOKUP($D35,Fringe!$A:$A,Fringe!AM:AM,"")</f>
        <v/>
      </c>
      <c r="L35" s="16" t="str">
        <f>_xlfn.XLOOKUP($D35,Fringe!$A:$A,Fringe!AN:AN,"")</f>
        <v/>
      </c>
      <c r="M35" s="118" t="str">
        <f>_xlfn.XLOOKUP($D35,Fringe!$A:$A,Fringe!AO:AO,"")</f>
        <v/>
      </c>
      <c r="N35" s="118" t="str">
        <f>_xlfn.XLOOKUP($D35,Fringe!$A:$A,Fringe!AP:AP,"")</f>
        <v/>
      </c>
      <c r="O35" s="118" t="str">
        <f>_xlfn.XLOOKUP($D35,Fringe!$A:$A,Fringe!AQ:AQ,"")</f>
        <v/>
      </c>
      <c r="P35" s="118" t="str">
        <f>_xlfn.XLOOKUP($D35,Fringe!$A:$A,Fringe!AR:AR,"")</f>
        <v/>
      </c>
    </row>
    <row r="36" spans="1:16" x14ac:dyDescent="0.3">
      <c r="A36" s="11" t="s">
        <v>121</v>
      </c>
      <c r="B36" s="11" t="s">
        <v>124</v>
      </c>
      <c r="C36" s="11" t="s">
        <v>124</v>
      </c>
      <c r="D36" s="123" t="str">
        <v>W15</v>
      </c>
      <c r="E36" s="11" t="str">
        <f>_xlfn.XLOOKUP($D36,Fringe!$A:$A,Fringe!B:B,"")</f>
        <v/>
      </c>
      <c r="F36" s="11" t="str">
        <f>_xlfn.XLOOKUP($D36,Fringe!$A:$A,Fringe!C:C,"")</f>
        <v>Fringe</v>
      </c>
      <c r="G36" s="16">
        <f>_xlfn.XLOOKUP($D36,Fringe!$A:$A,Fringe!V:V,"")</f>
        <v>0</v>
      </c>
      <c r="H36" s="16">
        <f>_xlfn.XLOOKUP($D36,Fringe!$A:$A,Fringe!AJ:AJ,"")</f>
        <v>0</v>
      </c>
      <c r="I36" s="16" t="str">
        <f>_xlfn.XLOOKUP($D36,Fringe!$A:$A,Fringe!AK:AK,"")</f>
        <v/>
      </c>
      <c r="J36" s="16" t="str">
        <f>_xlfn.XLOOKUP($D36,Fringe!$A:$A,Fringe!AL:AL,"")</f>
        <v/>
      </c>
      <c r="K36" s="16" t="str">
        <f>_xlfn.XLOOKUP($D36,Fringe!$A:$A,Fringe!AM:AM,"")</f>
        <v/>
      </c>
      <c r="L36" s="16" t="str">
        <f>_xlfn.XLOOKUP($D36,Fringe!$A:$A,Fringe!AN:AN,"")</f>
        <v/>
      </c>
      <c r="M36" s="118" t="str">
        <f>_xlfn.XLOOKUP($D36,Fringe!$A:$A,Fringe!AO:AO,"")</f>
        <v/>
      </c>
      <c r="N36" s="118" t="str">
        <f>_xlfn.XLOOKUP($D36,Fringe!$A:$A,Fringe!AP:AP,"")</f>
        <v/>
      </c>
      <c r="O36" s="118" t="str">
        <f>_xlfn.XLOOKUP($D36,Fringe!$A:$A,Fringe!AQ:AQ,"")</f>
        <v/>
      </c>
      <c r="P36" s="118" t="str">
        <f>_xlfn.XLOOKUP($D36,Fringe!$A:$A,Fringe!AR:AR,"")</f>
        <v/>
      </c>
    </row>
    <row r="37" spans="1:16" x14ac:dyDescent="0.3">
      <c r="A37" s="11" t="s">
        <v>121</v>
      </c>
      <c r="B37" s="11" t="s">
        <v>124</v>
      </c>
      <c r="C37" s="11" t="s">
        <v>124</v>
      </c>
      <c r="D37" s="123" t="str">
        <v>W16</v>
      </c>
      <c r="E37" s="11" t="str">
        <f>_xlfn.XLOOKUP($D37,Fringe!$A:$A,Fringe!B:B,"")</f>
        <v/>
      </c>
      <c r="F37" s="11" t="str">
        <f>_xlfn.XLOOKUP($D37,Fringe!$A:$A,Fringe!C:C,"")</f>
        <v>Fringe</v>
      </c>
      <c r="G37" s="16">
        <f>_xlfn.XLOOKUP($D37,Fringe!$A:$A,Fringe!V:V,"")</f>
        <v>0</v>
      </c>
      <c r="H37" s="16">
        <f>_xlfn.XLOOKUP($D37,Fringe!$A:$A,Fringe!AJ:AJ,"")</f>
        <v>0</v>
      </c>
      <c r="I37" s="16" t="str">
        <f>_xlfn.XLOOKUP($D37,Fringe!$A:$A,Fringe!AK:AK,"")</f>
        <v/>
      </c>
      <c r="J37" s="16" t="str">
        <f>_xlfn.XLOOKUP($D37,Fringe!$A:$A,Fringe!AL:AL,"")</f>
        <v/>
      </c>
      <c r="K37" s="16" t="str">
        <f>_xlfn.XLOOKUP($D37,Fringe!$A:$A,Fringe!AM:AM,"")</f>
        <v/>
      </c>
      <c r="L37" s="16" t="str">
        <f>_xlfn.XLOOKUP($D37,Fringe!$A:$A,Fringe!AN:AN,"")</f>
        <v/>
      </c>
      <c r="M37" s="118" t="str">
        <f>_xlfn.XLOOKUP($D37,Fringe!$A:$A,Fringe!AO:AO,"")</f>
        <v/>
      </c>
      <c r="N37" s="118" t="str">
        <f>_xlfn.XLOOKUP($D37,Fringe!$A:$A,Fringe!AP:AP,"")</f>
        <v/>
      </c>
      <c r="O37" s="118" t="str">
        <f>_xlfn.XLOOKUP($D37,Fringe!$A:$A,Fringe!AQ:AQ,"")</f>
        <v/>
      </c>
      <c r="P37" s="118" t="str">
        <f>_xlfn.XLOOKUP($D37,Fringe!$A:$A,Fringe!AR:AR,"")</f>
        <v/>
      </c>
    </row>
    <row r="38" spans="1:16" x14ac:dyDescent="0.3">
      <c r="A38" s="11" t="s">
        <v>121</v>
      </c>
      <c r="B38" s="11" t="s">
        <v>124</v>
      </c>
      <c r="C38" s="11" t="s">
        <v>124</v>
      </c>
      <c r="D38" s="123" t="str">
        <v>W17</v>
      </c>
      <c r="E38" s="11" t="str">
        <f>_xlfn.XLOOKUP($D38,Fringe!$A:$A,Fringe!B:B,"")</f>
        <v/>
      </c>
      <c r="F38" s="11" t="str">
        <f>_xlfn.XLOOKUP($D38,Fringe!$A:$A,Fringe!C:C,"")</f>
        <v>Fringe</v>
      </c>
      <c r="G38" s="16">
        <f>_xlfn.XLOOKUP($D38,Fringe!$A:$A,Fringe!V:V,"")</f>
        <v>0</v>
      </c>
      <c r="H38" s="16">
        <f>_xlfn.XLOOKUP($D38,Fringe!$A:$A,Fringe!AJ:AJ,"")</f>
        <v>0</v>
      </c>
      <c r="I38" s="16" t="str">
        <f>_xlfn.XLOOKUP($D38,Fringe!$A:$A,Fringe!AK:AK,"")</f>
        <v/>
      </c>
      <c r="J38" s="16" t="str">
        <f>_xlfn.XLOOKUP($D38,Fringe!$A:$A,Fringe!AL:AL,"")</f>
        <v/>
      </c>
      <c r="K38" s="16" t="str">
        <f>_xlfn.XLOOKUP($D38,Fringe!$A:$A,Fringe!AM:AM,"")</f>
        <v/>
      </c>
      <c r="L38" s="16" t="str">
        <f>_xlfn.XLOOKUP($D38,Fringe!$A:$A,Fringe!AN:AN,"")</f>
        <v/>
      </c>
      <c r="M38" s="118" t="str">
        <f>_xlfn.XLOOKUP($D38,Fringe!$A:$A,Fringe!AO:AO,"")</f>
        <v/>
      </c>
      <c r="N38" s="118" t="str">
        <f>_xlfn.XLOOKUP($D38,Fringe!$A:$A,Fringe!AP:AP,"")</f>
        <v/>
      </c>
      <c r="O38" s="118" t="str">
        <f>_xlfn.XLOOKUP($D38,Fringe!$A:$A,Fringe!AQ:AQ,"")</f>
        <v/>
      </c>
      <c r="P38" s="118" t="str">
        <f>_xlfn.XLOOKUP($D38,Fringe!$A:$A,Fringe!AR:AR,"")</f>
        <v/>
      </c>
    </row>
    <row r="39" spans="1:16" x14ac:dyDescent="0.3">
      <c r="A39" s="11" t="s">
        <v>121</v>
      </c>
      <c r="B39" s="11" t="s">
        <v>124</v>
      </c>
      <c r="C39" s="11" t="s">
        <v>124</v>
      </c>
      <c r="D39" s="123" t="str">
        <v>W18</v>
      </c>
      <c r="E39" s="11" t="str">
        <f>_xlfn.XLOOKUP($D39,Fringe!$A:$A,Fringe!B:B,"")</f>
        <v/>
      </c>
      <c r="F39" s="11" t="str">
        <f>_xlfn.XLOOKUP($D39,Fringe!$A:$A,Fringe!C:C,"")</f>
        <v>Fringe</v>
      </c>
      <c r="G39" s="16">
        <f>_xlfn.XLOOKUP($D39,Fringe!$A:$A,Fringe!V:V,"")</f>
        <v>0</v>
      </c>
      <c r="H39" s="16">
        <f>_xlfn.XLOOKUP($D39,Fringe!$A:$A,Fringe!AJ:AJ,"")</f>
        <v>0</v>
      </c>
      <c r="I39" s="16" t="str">
        <f>_xlfn.XLOOKUP($D39,Fringe!$A:$A,Fringe!AK:AK,"")</f>
        <v/>
      </c>
      <c r="J39" s="16" t="str">
        <f>_xlfn.XLOOKUP($D39,Fringe!$A:$A,Fringe!AL:AL,"")</f>
        <v/>
      </c>
      <c r="K39" s="16" t="str">
        <f>_xlfn.XLOOKUP($D39,Fringe!$A:$A,Fringe!AM:AM,"")</f>
        <v/>
      </c>
      <c r="L39" s="16" t="str">
        <f>_xlfn.XLOOKUP($D39,Fringe!$A:$A,Fringe!AN:AN,"")</f>
        <v/>
      </c>
      <c r="M39" s="118" t="str">
        <f>_xlfn.XLOOKUP($D39,Fringe!$A:$A,Fringe!AO:AO,"")</f>
        <v/>
      </c>
      <c r="N39" s="118" t="str">
        <f>_xlfn.XLOOKUP($D39,Fringe!$A:$A,Fringe!AP:AP,"")</f>
        <v/>
      </c>
      <c r="O39" s="118" t="str">
        <f>_xlfn.XLOOKUP($D39,Fringe!$A:$A,Fringe!AQ:AQ,"")</f>
        <v/>
      </c>
      <c r="P39" s="118" t="str">
        <f>_xlfn.XLOOKUP($D39,Fringe!$A:$A,Fringe!AR:AR,"")</f>
        <v/>
      </c>
    </row>
    <row r="40" spans="1:16" x14ac:dyDescent="0.3">
      <c r="A40" s="11" t="s">
        <v>121</v>
      </c>
      <c r="B40" s="11" t="s">
        <v>124</v>
      </c>
      <c r="C40" s="11" t="s">
        <v>124</v>
      </c>
      <c r="D40" s="123" t="str">
        <v>W19</v>
      </c>
      <c r="E40" s="11" t="str">
        <f>_xlfn.XLOOKUP($D40,Fringe!$A:$A,Fringe!B:B,"")</f>
        <v/>
      </c>
      <c r="F40" s="11" t="str">
        <f>_xlfn.XLOOKUP($D40,Fringe!$A:$A,Fringe!C:C,"")</f>
        <v>Fringe</v>
      </c>
      <c r="G40" s="16">
        <f>_xlfn.XLOOKUP($D40,Fringe!$A:$A,Fringe!V:V,"")</f>
        <v>0</v>
      </c>
      <c r="H40" s="16">
        <f>_xlfn.XLOOKUP($D40,Fringe!$A:$A,Fringe!AJ:AJ,"")</f>
        <v>0</v>
      </c>
      <c r="I40" s="16" t="str">
        <f>_xlfn.XLOOKUP($D40,Fringe!$A:$A,Fringe!AK:AK,"")</f>
        <v/>
      </c>
      <c r="J40" s="16" t="str">
        <f>_xlfn.XLOOKUP($D40,Fringe!$A:$A,Fringe!AL:AL,"")</f>
        <v/>
      </c>
      <c r="K40" s="16" t="str">
        <f>_xlfn.XLOOKUP($D40,Fringe!$A:$A,Fringe!AM:AM,"")</f>
        <v/>
      </c>
      <c r="L40" s="16" t="str">
        <f>_xlfn.XLOOKUP($D40,Fringe!$A:$A,Fringe!AN:AN,"")</f>
        <v/>
      </c>
      <c r="M40" s="118" t="str">
        <f>_xlfn.XLOOKUP($D40,Fringe!$A:$A,Fringe!AO:AO,"")</f>
        <v/>
      </c>
      <c r="N40" s="118" t="str">
        <f>_xlfn.XLOOKUP($D40,Fringe!$A:$A,Fringe!AP:AP,"")</f>
        <v/>
      </c>
      <c r="O40" s="118" t="str">
        <f>_xlfn.XLOOKUP($D40,Fringe!$A:$A,Fringe!AQ:AQ,"")</f>
        <v/>
      </c>
      <c r="P40" s="118" t="str">
        <f>_xlfn.XLOOKUP($D40,Fringe!$A:$A,Fringe!AR:AR,"")</f>
        <v/>
      </c>
    </row>
    <row r="41" spans="1:16" x14ac:dyDescent="0.3">
      <c r="A41" s="11" t="s">
        <v>121</v>
      </c>
      <c r="B41" s="11" t="s">
        <v>124</v>
      </c>
      <c r="C41" s="11" t="s">
        <v>124</v>
      </c>
      <c r="D41" s="123" t="str">
        <v>W20</v>
      </c>
      <c r="E41" s="11" t="str">
        <f>_xlfn.XLOOKUP($D41,Fringe!$A:$A,Fringe!B:B,"")</f>
        <v/>
      </c>
      <c r="F41" s="11" t="str">
        <f>_xlfn.XLOOKUP($D41,Fringe!$A:$A,Fringe!C:C,"")</f>
        <v>Fringe</v>
      </c>
      <c r="G41" s="16">
        <f>_xlfn.XLOOKUP($D41,Fringe!$A:$A,Fringe!V:V,"")</f>
        <v>0</v>
      </c>
      <c r="H41" s="16">
        <f>_xlfn.XLOOKUP($D41,Fringe!$A:$A,Fringe!AJ:AJ,"")</f>
        <v>0</v>
      </c>
      <c r="I41" s="16" t="str">
        <f>_xlfn.XLOOKUP($D41,Fringe!$A:$A,Fringe!AK:AK,"")</f>
        <v/>
      </c>
      <c r="J41" s="16" t="str">
        <f>_xlfn.XLOOKUP($D41,Fringe!$A:$A,Fringe!AL:AL,"")</f>
        <v/>
      </c>
      <c r="K41" s="16" t="str">
        <f>_xlfn.XLOOKUP($D41,Fringe!$A:$A,Fringe!AM:AM,"")</f>
        <v/>
      </c>
      <c r="L41" s="16" t="str">
        <f>_xlfn.XLOOKUP($D41,Fringe!$A:$A,Fringe!AN:AN,"")</f>
        <v/>
      </c>
      <c r="M41" s="118" t="str">
        <f>_xlfn.XLOOKUP($D41,Fringe!$A:$A,Fringe!AO:AO,"")</f>
        <v/>
      </c>
      <c r="N41" s="118" t="str">
        <f>_xlfn.XLOOKUP($D41,Fringe!$A:$A,Fringe!AP:AP,"")</f>
        <v/>
      </c>
      <c r="O41" s="118" t="str">
        <f>_xlfn.XLOOKUP($D41,Fringe!$A:$A,Fringe!AQ:AQ,"")</f>
        <v/>
      </c>
      <c r="P41" s="118" t="str">
        <f>_xlfn.XLOOKUP($D41,Fringe!$A:$A,Fringe!AR:AR,"")</f>
        <v/>
      </c>
    </row>
    <row r="42" spans="1:16" x14ac:dyDescent="0.3">
      <c r="A42" s="11" t="s">
        <v>129</v>
      </c>
      <c r="B42" s="11" t="s">
        <v>129</v>
      </c>
      <c r="C42" s="11" t="s">
        <v>126</v>
      </c>
      <c r="D42" s="123" t="str">
        <v>T1</v>
      </c>
      <c r="E42" s="11">
        <f>_xlfn.XLOOKUP($D42,'Travel &amp; Training'!$A:$A,'Travel &amp; Training'!C:C,"")</f>
        <v>0</v>
      </c>
      <c r="F42" s="11">
        <f>_xlfn.XLOOKUP($D42,'Travel &amp; Training'!$A:$A,'Travel &amp; Training'!E:E,"")</f>
        <v>0</v>
      </c>
      <c r="G42" s="16">
        <f>_xlfn.XLOOKUP($D42,'Travel &amp; Training'!$A:$A,'Travel &amp; Training'!AE:AE,"")</f>
        <v>0</v>
      </c>
      <c r="H42" s="16">
        <f>_xlfn.XLOOKUP($D42,'Travel &amp; Training'!$A:$A,'Travel &amp; Training'!AF:AF,"")</f>
        <v>0</v>
      </c>
      <c r="I42" s="16">
        <f>_xlfn.XLOOKUP($D42,'Travel &amp; Training'!$A:$A,'Travel &amp; Training'!AI:AI,"")</f>
        <v>0</v>
      </c>
      <c r="J42" s="16">
        <f>_xlfn.XLOOKUP($D42,'Travel &amp; Training'!$A:$A,'Travel &amp; Training'!AJ:AJ,"")</f>
        <v>0</v>
      </c>
      <c r="K42" s="16">
        <f>_xlfn.XLOOKUP($D42,'Travel &amp; Training'!$A:$A,'Travel &amp; Training'!AK:AK,"")</f>
        <v>0</v>
      </c>
      <c r="L42" s="16">
        <f>_xlfn.XLOOKUP($D42,'Travel &amp; Training'!$A:$A,'Travel &amp; Training'!AL:AL,"")</f>
        <v>0</v>
      </c>
      <c r="M42" s="118" t="str">
        <f>_xlfn.XLOOKUP($D42,'Travel &amp; Training'!$A:$A,'Travel &amp; Training'!AM:AM,"")</f>
        <v/>
      </c>
      <c r="N42" s="118" t="str">
        <f>_xlfn.XLOOKUP($D42,'Travel &amp; Training'!$A:$A,'Travel &amp; Training'!AN:AN,"")</f>
        <v/>
      </c>
      <c r="O42" s="118" t="str">
        <f>_xlfn.XLOOKUP($D42,'Travel &amp; Training'!$A:$A,'Travel &amp; Training'!AO:AO,"")</f>
        <v/>
      </c>
      <c r="P42" s="118" t="str">
        <f>_xlfn.XLOOKUP($D42,'Travel &amp; Training'!$A:$A,'Travel &amp; Training'!AP:AP,"")</f>
        <v/>
      </c>
    </row>
    <row r="43" spans="1:16" x14ac:dyDescent="0.3">
      <c r="A43" s="11" t="s">
        <v>129</v>
      </c>
      <c r="B43" s="11" t="s">
        <v>129</v>
      </c>
      <c r="C43" s="11" t="s">
        <v>126</v>
      </c>
      <c r="D43" s="123" t="str">
        <v>T2</v>
      </c>
      <c r="E43" s="11">
        <f>_xlfn.XLOOKUP($D43,'Travel &amp; Training'!$A:$A,'Travel &amp; Training'!C:C,"")</f>
        <v>0</v>
      </c>
      <c r="F43" s="11">
        <f>_xlfn.XLOOKUP($D43,'Travel &amp; Training'!$A:$A,'Travel &amp; Training'!E:E,"")</f>
        <v>0</v>
      </c>
      <c r="G43" s="16">
        <f>_xlfn.XLOOKUP($D43,'Travel &amp; Training'!$A:$A,'Travel &amp; Training'!AE:AE,"")</f>
        <v>0</v>
      </c>
      <c r="H43" s="16">
        <f>_xlfn.XLOOKUP($D43,'Travel &amp; Training'!$A:$A,'Travel &amp; Training'!AF:AF,"")</f>
        <v>0</v>
      </c>
      <c r="I43" s="16">
        <f>_xlfn.XLOOKUP($D43,'Travel &amp; Training'!$A:$A,'Travel &amp; Training'!AI:AI,"")</f>
        <v>0</v>
      </c>
      <c r="J43" s="16">
        <f>_xlfn.XLOOKUP($D43,'Travel &amp; Training'!$A:$A,'Travel &amp; Training'!AJ:AJ,"")</f>
        <v>0</v>
      </c>
      <c r="K43" s="16">
        <f>_xlfn.XLOOKUP($D43,'Travel &amp; Training'!$A:$A,'Travel &amp; Training'!AK:AK,"")</f>
        <v>0</v>
      </c>
      <c r="L43" s="16">
        <f>_xlfn.XLOOKUP($D43,'Travel &amp; Training'!$A:$A,'Travel &amp; Training'!AL:AL,"")</f>
        <v>0</v>
      </c>
      <c r="M43" s="118" t="str">
        <f>_xlfn.XLOOKUP($D43,'Travel &amp; Training'!$A:$A,'Travel &amp; Training'!AM:AM,"")</f>
        <v/>
      </c>
      <c r="N43" s="118" t="str">
        <f>_xlfn.XLOOKUP($D43,'Travel &amp; Training'!$A:$A,'Travel &amp; Training'!AN:AN,"")</f>
        <v/>
      </c>
      <c r="O43" s="118" t="str">
        <f>_xlfn.XLOOKUP($D43,'Travel &amp; Training'!$A:$A,'Travel &amp; Training'!AO:AO,"")</f>
        <v/>
      </c>
      <c r="P43" s="118" t="str">
        <f>_xlfn.XLOOKUP($D43,'Travel &amp; Training'!$A:$A,'Travel &amp; Training'!AP:AP,"")</f>
        <v/>
      </c>
    </row>
    <row r="44" spans="1:16" x14ac:dyDescent="0.3">
      <c r="A44" s="11" t="s">
        <v>129</v>
      </c>
      <c r="B44" s="11" t="s">
        <v>129</v>
      </c>
      <c r="C44" s="11" t="s">
        <v>126</v>
      </c>
      <c r="D44" s="123" t="str">
        <v>T3</v>
      </c>
      <c r="E44" s="11">
        <f>_xlfn.XLOOKUP($D44,'Travel &amp; Training'!$A:$A,'Travel &amp; Training'!C:C,"")</f>
        <v>0</v>
      </c>
      <c r="F44" s="11">
        <f>_xlfn.XLOOKUP($D44,'Travel &amp; Training'!$A:$A,'Travel &amp; Training'!E:E,"")</f>
        <v>0</v>
      </c>
      <c r="G44" s="16">
        <f>_xlfn.XLOOKUP($D44,'Travel &amp; Training'!$A:$A,'Travel &amp; Training'!AE:AE,"")</f>
        <v>0</v>
      </c>
      <c r="H44" s="16">
        <f>_xlfn.XLOOKUP($D44,'Travel &amp; Training'!$A:$A,'Travel &amp; Training'!AF:AF,"")</f>
        <v>0</v>
      </c>
      <c r="I44" s="16">
        <f>_xlfn.XLOOKUP($D44,'Travel &amp; Training'!$A:$A,'Travel &amp; Training'!AI:AI,"")</f>
        <v>0</v>
      </c>
      <c r="J44" s="16">
        <f>_xlfn.XLOOKUP($D44,'Travel &amp; Training'!$A:$A,'Travel &amp; Training'!AJ:AJ,"")</f>
        <v>0</v>
      </c>
      <c r="K44" s="16">
        <f>_xlfn.XLOOKUP($D44,'Travel &amp; Training'!$A:$A,'Travel &amp; Training'!AK:AK,"")</f>
        <v>0</v>
      </c>
      <c r="L44" s="16">
        <f>_xlfn.XLOOKUP($D44,'Travel &amp; Training'!$A:$A,'Travel &amp; Training'!AL:AL,"")</f>
        <v>0</v>
      </c>
      <c r="M44" s="118" t="str">
        <f>_xlfn.XLOOKUP($D44,'Travel &amp; Training'!$A:$A,'Travel &amp; Training'!AM:AM,"")</f>
        <v/>
      </c>
      <c r="N44" s="118" t="str">
        <f>_xlfn.XLOOKUP($D44,'Travel &amp; Training'!$A:$A,'Travel &amp; Training'!AN:AN,"")</f>
        <v/>
      </c>
      <c r="O44" s="118" t="str">
        <f>_xlfn.XLOOKUP($D44,'Travel &amp; Training'!$A:$A,'Travel &amp; Training'!AO:AO,"")</f>
        <v/>
      </c>
      <c r="P44" s="118" t="str">
        <f>_xlfn.XLOOKUP($D44,'Travel &amp; Training'!$A:$A,'Travel &amp; Training'!AP:AP,"")</f>
        <v/>
      </c>
    </row>
    <row r="45" spans="1:16" x14ac:dyDescent="0.3">
      <c r="A45" s="11" t="s">
        <v>129</v>
      </c>
      <c r="B45" s="11" t="s">
        <v>129</v>
      </c>
      <c r="C45" s="11" t="s">
        <v>126</v>
      </c>
      <c r="D45" s="123" t="str">
        <v>T4</v>
      </c>
      <c r="E45" s="11">
        <f>_xlfn.XLOOKUP($D45,'Travel &amp; Training'!$A:$A,'Travel &amp; Training'!C:C,"")</f>
        <v>0</v>
      </c>
      <c r="F45" s="11">
        <f>_xlfn.XLOOKUP($D45,'Travel &amp; Training'!$A:$A,'Travel &amp; Training'!E:E,"")</f>
        <v>0</v>
      </c>
      <c r="G45" s="16">
        <f>_xlfn.XLOOKUP($D45,'Travel &amp; Training'!$A:$A,'Travel &amp; Training'!AE:AE,"")</f>
        <v>0</v>
      </c>
      <c r="H45" s="16">
        <f>_xlfn.XLOOKUP($D45,'Travel &amp; Training'!$A:$A,'Travel &amp; Training'!AF:AF,"")</f>
        <v>0</v>
      </c>
      <c r="I45" s="16">
        <f>_xlfn.XLOOKUP($D45,'Travel &amp; Training'!$A:$A,'Travel &amp; Training'!AI:AI,"")</f>
        <v>0</v>
      </c>
      <c r="J45" s="16">
        <f>_xlfn.XLOOKUP($D45,'Travel &amp; Training'!$A:$A,'Travel &amp; Training'!AJ:AJ,"")</f>
        <v>0</v>
      </c>
      <c r="K45" s="16">
        <f>_xlfn.XLOOKUP($D45,'Travel &amp; Training'!$A:$A,'Travel &amp; Training'!AK:AK,"")</f>
        <v>0</v>
      </c>
      <c r="L45" s="16">
        <f>_xlfn.XLOOKUP($D45,'Travel &amp; Training'!$A:$A,'Travel &amp; Training'!AL:AL,"")</f>
        <v>0</v>
      </c>
      <c r="M45" s="118" t="str">
        <f>_xlfn.XLOOKUP($D45,'Travel &amp; Training'!$A:$A,'Travel &amp; Training'!AM:AM,"")</f>
        <v/>
      </c>
      <c r="N45" s="118" t="str">
        <f>_xlfn.XLOOKUP($D45,'Travel &amp; Training'!$A:$A,'Travel &amp; Training'!AN:AN,"")</f>
        <v/>
      </c>
      <c r="O45" s="118" t="str">
        <f>_xlfn.XLOOKUP($D45,'Travel &amp; Training'!$A:$A,'Travel &amp; Training'!AO:AO,"")</f>
        <v/>
      </c>
      <c r="P45" s="118" t="str">
        <f>_xlfn.XLOOKUP($D45,'Travel &amp; Training'!$A:$A,'Travel &amp; Training'!AP:AP,"")</f>
        <v/>
      </c>
    </row>
    <row r="46" spans="1:16" x14ac:dyDescent="0.3">
      <c r="A46" s="11" t="s">
        <v>129</v>
      </c>
      <c r="B46" s="11" t="s">
        <v>129</v>
      </c>
      <c r="C46" s="11" t="s">
        <v>126</v>
      </c>
      <c r="D46" s="123" t="str">
        <v>T5</v>
      </c>
      <c r="E46" s="11">
        <f>_xlfn.XLOOKUP($D46,'Travel &amp; Training'!$A:$A,'Travel &amp; Training'!C:C,"")</f>
        <v>0</v>
      </c>
      <c r="F46" s="11">
        <f>_xlfn.XLOOKUP($D46,'Travel &amp; Training'!$A:$A,'Travel &amp; Training'!E:E,"")</f>
        <v>0</v>
      </c>
      <c r="G46" s="16">
        <f>_xlfn.XLOOKUP($D46,'Travel &amp; Training'!$A:$A,'Travel &amp; Training'!AE:AE,"")</f>
        <v>0</v>
      </c>
      <c r="H46" s="16">
        <f>_xlfn.XLOOKUP($D46,'Travel &amp; Training'!$A:$A,'Travel &amp; Training'!AF:AF,"")</f>
        <v>0</v>
      </c>
      <c r="I46" s="16">
        <f>_xlfn.XLOOKUP($D46,'Travel &amp; Training'!$A:$A,'Travel &amp; Training'!AI:AI,"")</f>
        <v>0</v>
      </c>
      <c r="J46" s="16">
        <f>_xlfn.XLOOKUP($D46,'Travel &amp; Training'!$A:$A,'Travel &amp; Training'!AJ:AJ,"")</f>
        <v>0</v>
      </c>
      <c r="K46" s="16">
        <f>_xlfn.XLOOKUP($D46,'Travel &amp; Training'!$A:$A,'Travel &amp; Training'!AK:AK,"")</f>
        <v>0</v>
      </c>
      <c r="L46" s="16">
        <f>_xlfn.XLOOKUP($D46,'Travel &amp; Training'!$A:$A,'Travel &amp; Training'!AL:AL,"")</f>
        <v>0</v>
      </c>
      <c r="M46" s="118" t="str">
        <f>_xlfn.XLOOKUP($D46,'Travel &amp; Training'!$A:$A,'Travel &amp; Training'!AM:AM,"")</f>
        <v/>
      </c>
      <c r="N46" s="118" t="str">
        <f>_xlfn.XLOOKUP($D46,'Travel &amp; Training'!$A:$A,'Travel &amp; Training'!AN:AN,"")</f>
        <v/>
      </c>
      <c r="O46" s="118" t="str">
        <f>_xlfn.XLOOKUP($D46,'Travel &amp; Training'!$A:$A,'Travel &amp; Training'!AO:AO,"")</f>
        <v/>
      </c>
      <c r="P46" s="118" t="str">
        <f>_xlfn.XLOOKUP($D46,'Travel &amp; Training'!$A:$A,'Travel &amp; Training'!AP:AP,"")</f>
        <v/>
      </c>
    </row>
    <row r="47" spans="1:16" x14ac:dyDescent="0.3">
      <c r="A47" s="11" t="s">
        <v>129</v>
      </c>
      <c r="B47" s="11" t="s">
        <v>129</v>
      </c>
      <c r="C47" s="11" t="s">
        <v>126</v>
      </c>
      <c r="D47" s="123" t="str">
        <v>T6</v>
      </c>
      <c r="E47" s="11">
        <f>_xlfn.XLOOKUP($D47,'Travel &amp; Training'!$A:$A,'Travel &amp; Training'!C:C,"")</f>
        <v>0</v>
      </c>
      <c r="F47" s="11">
        <f>_xlfn.XLOOKUP($D47,'Travel &amp; Training'!$A:$A,'Travel &amp; Training'!E:E,"")</f>
        <v>0</v>
      </c>
      <c r="G47" s="16">
        <f>_xlfn.XLOOKUP($D47,'Travel &amp; Training'!$A:$A,'Travel &amp; Training'!AE:AE,"")</f>
        <v>0</v>
      </c>
      <c r="H47" s="16">
        <f>_xlfn.XLOOKUP($D47,'Travel &amp; Training'!$A:$A,'Travel &amp; Training'!AF:AF,"")</f>
        <v>0</v>
      </c>
      <c r="I47" s="16">
        <f>_xlfn.XLOOKUP($D47,'Travel &amp; Training'!$A:$A,'Travel &amp; Training'!AI:AI,"")</f>
        <v>0</v>
      </c>
      <c r="J47" s="16">
        <f>_xlfn.XLOOKUP($D47,'Travel &amp; Training'!$A:$A,'Travel &amp; Training'!AJ:AJ,"")</f>
        <v>0</v>
      </c>
      <c r="K47" s="16">
        <f>_xlfn.XLOOKUP($D47,'Travel &amp; Training'!$A:$A,'Travel &amp; Training'!AK:AK,"")</f>
        <v>0</v>
      </c>
      <c r="L47" s="16">
        <f>_xlfn.XLOOKUP($D47,'Travel &amp; Training'!$A:$A,'Travel &amp; Training'!AL:AL,"")</f>
        <v>0</v>
      </c>
      <c r="M47" s="118" t="str">
        <f>_xlfn.XLOOKUP($D47,'Travel &amp; Training'!$A:$A,'Travel &amp; Training'!AM:AM,"")</f>
        <v/>
      </c>
      <c r="N47" s="118" t="str">
        <f>_xlfn.XLOOKUP($D47,'Travel &amp; Training'!$A:$A,'Travel &amp; Training'!AN:AN,"")</f>
        <v/>
      </c>
      <c r="O47" s="118" t="str">
        <f>_xlfn.XLOOKUP($D47,'Travel &amp; Training'!$A:$A,'Travel &amp; Training'!AO:AO,"")</f>
        <v/>
      </c>
      <c r="P47" s="118" t="str">
        <f>_xlfn.XLOOKUP($D47,'Travel &amp; Training'!$A:$A,'Travel &amp; Training'!AP:AP,"")</f>
        <v/>
      </c>
    </row>
    <row r="48" spans="1:16" x14ac:dyDescent="0.3">
      <c r="A48" s="11" t="s">
        <v>129</v>
      </c>
      <c r="B48" s="11" t="s">
        <v>129</v>
      </c>
      <c r="C48" s="11" t="s">
        <v>126</v>
      </c>
      <c r="D48" s="123" t="str">
        <v>T7</v>
      </c>
      <c r="E48" s="11">
        <f>_xlfn.XLOOKUP($D48,'Travel &amp; Training'!$A:$A,'Travel &amp; Training'!C:C,"")</f>
        <v>0</v>
      </c>
      <c r="F48" s="11">
        <f>_xlfn.XLOOKUP($D48,'Travel &amp; Training'!$A:$A,'Travel &amp; Training'!E:E,"")</f>
        <v>0</v>
      </c>
      <c r="G48" s="16">
        <f>_xlfn.XLOOKUP($D48,'Travel &amp; Training'!$A:$A,'Travel &amp; Training'!AE:AE,"")</f>
        <v>0</v>
      </c>
      <c r="H48" s="16">
        <f>_xlfn.XLOOKUP($D48,'Travel &amp; Training'!$A:$A,'Travel &amp; Training'!AF:AF,"")</f>
        <v>0</v>
      </c>
      <c r="I48" s="16">
        <f>_xlfn.XLOOKUP($D48,'Travel &amp; Training'!$A:$A,'Travel &amp; Training'!AI:AI,"")</f>
        <v>0</v>
      </c>
      <c r="J48" s="16">
        <f>_xlfn.XLOOKUP($D48,'Travel &amp; Training'!$A:$A,'Travel &amp; Training'!AJ:AJ,"")</f>
        <v>0</v>
      </c>
      <c r="K48" s="16">
        <f>_xlfn.XLOOKUP($D48,'Travel &amp; Training'!$A:$A,'Travel &amp; Training'!AK:AK,"")</f>
        <v>0</v>
      </c>
      <c r="L48" s="16">
        <f>_xlfn.XLOOKUP($D48,'Travel &amp; Training'!$A:$A,'Travel &amp; Training'!AL:AL,"")</f>
        <v>0</v>
      </c>
      <c r="M48" s="118" t="str">
        <f>_xlfn.XLOOKUP($D48,'Travel &amp; Training'!$A:$A,'Travel &amp; Training'!AM:AM,"")</f>
        <v/>
      </c>
      <c r="N48" s="118" t="str">
        <f>_xlfn.XLOOKUP($D48,'Travel &amp; Training'!$A:$A,'Travel &amp; Training'!AN:AN,"")</f>
        <v/>
      </c>
      <c r="O48" s="118" t="str">
        <f>_xlfn.XLOOKUP($D48,'Travel &amp; Training'!$A:$A,'Travel &amp; Training'!AO:AO,"")</f>
        <v/>
      </c>
      <c r="P48" s="118" t="str">
        <f>_xlfn.XLOOKUP($D48,'Travel &amp; Training'!$A:$A,'Travel &amp; Training'!AP:AP,"")</f>
        <v/>
      </c>
    </row>
    <row r="49" spans="1:16" x14ac:dyDescent="0.3">
      <c r="A49" s="11" t="s">
        <v>129</v>
      </c>
      <c r="B49" s="11" t="s">
        <v>129</v>
      </c>
      <c r="C49" s="11" t="s">
        <v>126</v>
      </c>
      <c r="D49" s="123" t="str">
        <v>T8</v>
      </c>
      <c r="E49" s="11">
        <f>_xlfn.XLOOKUP($D49,'Travel &amp; Training'!$A:$A,'Travel &amp; Training'!C:C,"")</f>
        <v>0</v>
      </c>
      <c r="F49" s="11">
        <f>_xlfn.XLOOKUP($D49,'Travel &amp; Training'!$A:$A,'Travel &amp; Training'!E:E,"")</f>
        <v>0</v>
      </c>
      <c r="G49" s="16">
        <f>_xlfn.XLOOKUP($D49,'Travel &amp; Training'!$A:$A,'Travel &amp; Training'!AE:AE,"")</f>
        <v>0</v>
      </c>
      <c r="H49" s="16">
        <f>_xlfn.XLOOKUP($D49,'Travel &amp; Training'!$A:$A,'Travel &amp; Training'!AF:AF,"")</f>
        <v>0</v>
      </c>
      <c r="I49" s="16">
        <f>_xlfn.XLOOKUP($D49,'Travel &amp; Training'!$A:$A,'Travel &amp; Training'!AI:AI,"")</f>
        <v>0</v>
      </c>
      <c r="J49" s="16">
        <f>_xlfn.XLOOKUP($D49,'Travel &amp; Training'!$A:$A,'Travel &amp; Training'!AJ:AJ,"")</f>
        <v>0</v>
      </c>
      <c r="K49" s="16">
        <f>_xlfn.XLOOKUP($D49,'Travel &amp; Training'!$A:$A,'Travel &amp; Training'!AK:AK,"")</f>
        <v>0</v>
      </c>
      <c r="L49" s="16">
        <f>_xlfn.XLOOKUP($D49,'Travel &amp; Training'!$A:$A,'Travel &amp; Training'!AL:AL,"")</f>
        <v>0</v>
      </c>
      <c r="M49" s="118" t="str">
        <f>_xlfn.XLOOKUP($D49,'Travel &amp; Training'!$A:$A,'Travel &amp; Training'!AM:AM,"")</f>
        <v/>
      </c>
      <c r="N49" s="118" t="str">
        <f>_xlfn.XLOOKUP($D49,'Travel &amp; Training'!$A:$A,'Travel &amp; Training'!AN:AN,"")</f>
        <v/>
      </c>
      <c r="O49" s="118" t="str">
        <f>_xlfn.XLOOKUP($D49,'Travel &amp; Training'!$A:$A,'Travel &amp; Training'!AO:AO,"")</f>
        <v/>
      </c>
      <c r="P49" s="118" t="str">
        <f>_xlfn.XLOOKUP($D49,'Travel &amp; Training'!$A:$A,'Travel &amp; Training'!AP:AP,"")</f>
        <v/>
      </c>
    </row>
    <row r="50" spans="1:16" x14ac:dyDescent="0.3">
      <c r="A50" s="11" t="s">
        <v>129</v>
      </c>
      <c r="B50" s="11" t="s">
        <v>129</v>
      </c>
      <c r="C50" s="11" t="s">
        <v>126</v>
      </c>
      <c r="D50" s="123" t="str">
        <v>T9</v>
      </c>
      <c r="E50" s="11">
        <f>_xlfn.XLOOKUP($D50,'Travel &amp; Training'!$A:$A,'Travel &amp; Training'!C:C,"")</f>
        <v>0</v>
      </c>
      <c r="F50" s="11">
        <f>_xlfn.XLOOKUP($D50,'Travel &amp; Training'!$A:$A,'Travel &amp; Training'!E:E,"")</f>
        <v>0</v>
      </c>
      <c r="G50" s="16">
        <f>_xlfn.XLOOKUP($D50,'Travel &amp; Training'!$A:$A,'Travel &amp; Training'!AE:AE,"")</f>
        <v>0</v>
      </c>
      <c r="H50" s="16">
        <f>_xlfn.XLOOKUP($D50,'Travel &amp; Training'!$A:$A,'Travel &amp; Training'!AF:AF,"")</f>
        <v>0</v>
      </c>
      <c r="I50" s="16">
        <f>_xlfn.XLOOKUP($D50,'Travel &amp; Training'!$A:$A,'Travel &amp; Training'!AI:AI,"")</f>
        <v>0</v>
      </c>
      <c r="J50" s="16">
        <f>_xlfn.XLOOKUP($D50,'Travel &amp; Training'!$A:$A,'Travel &amp; Training'!AJ:AJ,"")</f>
        <v>0</v>
      </c>
      <c r="K50" s="16">
        <f>_xlfn.XLOOKUP($D50,'Travel &amp; Training'!$A:$A,'Travel &amp; Training'!AK:AK,"")</f>
        <v>0</v>
      </c>
      <c r="L50" s="16">
        <f>_xlfn.XLOOKUP($D50,'Travel &amp; Training'!$A:$A,'Travel &amp; Training'!AL:AL,"")</f>
        <v>0</v>
      </c>
      <c r="M50" s="118" t="str">
        <f>_xlfn.XLOOKUP($D50,'Travel &amp; Training'!$A:$A,'Travel &amp; Training'!AM:AM,"")</f>
        <v/>
      </c>
      <c r="N50" s="118" t="str">
        <f>_xlfn.XLOOKUP($D50,'Travel &amp; Training'!$A:$A,'Travel &amp; Training'!AN:AN,"")</f>
        <v/>
      </c>
      <c r="O50" s="118" t="str">
        <f>_xlfn.XLOOKUP($D50,'Travel &amp; Training'!$A:$A,'Travel &amp; Training'!AO:AO,"")</f>
        <v/>
      </c>
      <c r="P50" s="118" t="str">
        <f>_xlfn.XLOOKUP($D50,'Travel &amp; Training'!$A:$A,'Travel &amp; Training'!AP:AP,"")</f>
        <v/>
      </c>
    </row>
    <row r="51" spans="1:16" x14ac:dyDescent="0.3">
      <c r="A51" s="11" t="s">
        <v>129</v>
      </c>
      <c r="B51" s="11" t="s">
        <v>129</v>
      </c>
      <c r="C51" s="11" t="s">
        <v>126</v>
      </c>
      <c r="D51" s="123" t="str">
        <v>T10</v>
      </c>
      <c r="E51" s="11">
        <f>_xlfn.XLOOKUP($D51,'Travel &amp; Training'!$A:$A,'Travel &amp; Training'!C:C,"")</f>
        <v>0</v>
      </c>
      <c r="F51" s="11">
        <f>_xlfn.XLOOKUP($D51,'Travel &amp; Training'!$A:$A,'Travel &amp; Training'!E:E,"")</f>
        <v>0</v>
      </c>
      <c r="G51" s="16">
        <f>_xlfn.XLOOKUP($D51,'Travel &amp; Training'!$A:$A,'Travel &amp; Training'!AE:AE,"")</f>
        <v>0</v>
      </c>
      <c r="H51" s="16">
        <f>_xlfn.XLOOKUP($D51,'Travel &amp; Training'!$A:$A,'Travel &amp; Training'!AF:AF,"")</f>
        <v>0</v>
      </c>
      <c r="I51" s="16">
        <f>_xlfn.XLOOKUP($D51,'Travel &amp; Training'!$A:$A,'Travel &amp; Training'!AI:AI,"")</f>
        <v>0</v>
      </c>
      <c r="J51" s="16">
        <f>_xlfn.XLOOKUP($D51,'Travel &amp; Training'!$A:$A,'Travel &amp; Training'!AJ:AJ,"")</f>
        <v>0</v>
      </c>
      <c r="K51" s="16">
        <f>_xlfn.XLOOKUP($D51,'Travel &amp; Training'!$A:$A,'Travel &amp; Training'!AK:AK,"")</f>
        <v>0</v>
      </c>
      <c r="L51" s="16">
        <f>_xlfn.XLOOKUP($D51,'Travel &amp; Training'!$A:$A,'Travel &amp; Training'!AL:AL,"")</f>
        <v>0</v>
      </c>
      <c r="M51" s="118" t="str">
        <f>_xlfn.XLOOKUP($D51,'Travel &amp; Training'!$A:$A,'Travel &amp; Training'!AM:AM,"")</f>
        <v/>
      </c>
      <c r="N51" s="118" t="str">
        <f>_xlfn.XLOOKUP($D51,'Travel &amp; Training'!$A:$A,'Travel &amp; Training'!AN:AN,"")</f>
        <v/>
      </c>
      <c r="O51" s="118" t="str">
        <f>_xlfn.XLOOKUP($D51,'Travel &amp; Training'!$A:$A,'Travel &amp; Training'!AO:AO,"")</f>
        <v/>
      </c>
      <c r="P51" s="118" t="str">
        <f>_xlfn.XLOOKUP($D51,'Travel &amp; Training'!$A:$A,'Travel &amp; Training'!AP:AP,"")</f>
        <v/>
      </c>
    </row>
    <row r="52" spans="1:16" x14ac:dyDescent="0.3">
      <c r="A52" s="11" t="s">
        <v>129</v>
      </c>
      <c r="B52" s="11" t="s">
        <v>129</v>
      </c>
      <c r="C52" s="11" t="s">
        <v>126</v>
      </c>
      <c r="D52" s="123" t="str">
        <v>T11</v>
      </c>
      <c r="E52" s="11">
        <f>_xlfn.XLOOKUP($D52,'Travel &amp; Training'!$A:$A,'Travel &amp; Training'!C:C,"")</f>
        <v>0</v>
      </c>
      <c r="F52" s="11">
        <f>_xlfn.XLOOKUP($D52,'Travel &amp; Training'!$A:$A,'Travel &amp; Training'!E:E,"")</f>
        <v>0</v>
      </c>
      <c r="G52" s="16">
        <f>_xlfn.XLOOKUP($D52,'Travel &amp; Training'!$A:$A,'Travel &amp; Training'!AE:AE,"")</f>
        <v>0</v>
      </c>
      <c r="H52" s="16">
        <f>_xlfn.XLOOKUP($D52,'Travel &amp; Training'!$A:$A,'Travel &amp; Training'!AF:AF,"")</f>
        <v>0</v>
      </c>
      <c r="I52" s="16">
        <f>_xlfn.XLOOKUP($D52,'Travel &amp; Training'!$A:$A,'Travel &amp; Training'!AI:AI,"")</f>
        <v>0</v>
      </c>
      <c r="J52" s="16">
        <f>_xlfn.XLOOKUP($D52,'Travel &amp; Training'!$A:$A,'Travel &amp; Training'!AJ:AJ,"")</f>
        <v>0</v>
      </c>
      <c r="K52" s="16">
        <f>_xlfn.XLOOKUP($D52,'Travel &amp; Training'!$A:$A,'Travel &amp; Training'!AK:AK,"")</f>
        <v>0</v>
      </c>
      <c r="L52" s="16">
        <f>_xlfn.XLOOKUP($D52,'Travel &amp; Training'!$A:$A,'Travel &amp; Training'!AL:AL,"")</f>
        <v>0</v>
      </c>
      <c r="M52" s="118" t="str">
        <f>_xlfn.XLOOKUP($D52,'Travel &amp; Training'!$A:$A,'Travel &amp; Training'!AM:AM,"")</f>
        <v/>
      </c>
      <c r="N52" s="118" t="str">
        <f>_xlfn.XLOOKUP($D52,'Travel &amp; Training'!$A:$A,'Travel &amp; Training'!AN:AN,"")</f>
        <v/>
      </c>
      <c r="O52" s="118" t="str">
        <f>_xlfn.XLOOKUP($D52,'Travel &amp; Training'!$A:$A,'Travel &amp; Training'!AO:AO,"")</f>
        <v/>
      </c>
      <c r="P52" s="118" t="str">
        <f>_xlfn.XLOOKUP($D52,'Travel &amp; Training'!$A:$A,'Travel &amp; Training'!AP:AP,"")</f>
        <v/>
      </c>
    </row>
    <row r="53" spans="1:16" x14ac:dyDescent="0.3">
      <c r="A53" s="11" t="s">
        <v>129</v>
      </c>
      <c r="B53" s="11" t="s">
        <v>129</v>
      </c>
      <c r="C53" s="11" t="s">
        <v>126</v>
      </c>
      <c r="D53" s="123" t="str">
        <v>T12</v>
      </c>
      <c r="E53" s="11">
        <f>_xlfn.XLOOKUP($D53,'Travel &amp; Training'!$A:$A,'Travel &amp; Training'!C:C,"")</f>
        <v>0</v>
      </c>
      <c r="F53" s="11">
        <f>_xlfn.XLOOKUP($D53,'Travel &amp; Training'!$A:$A,'Travel &amp; Training'!E:E,"")</f>
        <v>0</v>
      </c>
      <c r="G53" s="16">
        <f>_xlfn.XLOOKUP($D53,'Travel &amp; Training'!$A:$A,'Travel &amp; Training'!AE:AE,"")</f>
        <v>0</v>
      </c>
      <c r="H53" s="16">
        <f>_xlfn.XLOOKUP($D53,'Travel &amp; Training'!$A:$A,'Travel &amp; Training'!AF:AF,"")</f>
        <v>0</v>
      </c>
      <c r="I53" s="16">
        <f>_xlfn.XLOOKUP($D53,'Travel &amp; Training'!$A:$A,'Travel &amp; Training'!AI:AI,"")</f>
        <v>0</v>
      </c>
      <c r="J53" s="16">
        <f>_xlfn.XLOOKUP($D53,'Travel &amp; Training'!$A:$A,'Travel &amp; Training'!AJ:AJ,"")</f>
        <v>0</v>
      </c>
      <c r="K53" s="16">
        <f>_xlfn.XLOOKUP($D53,'Travel &amp; Training'!$A:$A,'Travel &amp; Training'!AK:AK,"")</f>
        <v>0</v>
      </c>
      <c r="L53" s="16">
        <f>_xlfn.XLOOKUP($D53,'Travel &amp; Training'!$A:$A,'Travel &amp; Training'!AL:AL,"")</f>
        <v>0</v>
      </c>
      <c r="M53" s="118" t="str">
        <f>_xlfn.XLOOKUP($D53,'Travel &amp; Training'!$A:$A,'Travel &amp; Training'!AM:AM,"")</f>
        <v/>
      </c>
      <c r="N53" s="118" t="str">
        <f>_xlfn.XLOOKUP($D53,'Travel &amp; Training'!$A:$A,'Travel &amp; Training'!AN:AN,"")</f>
        <v/>
      </c>
      <c r="O53" s="118" t="str">
        <f>_xlfn.XLOOKUP($D53,'Travel &amp; Training'!$A:$A,'Travel &amp; Training'!AO:AO,"")</f>
        <v/>
      </c>
      <c r="P53" s="118" t="str">
        <f>_xlfn.XLOOKUP($D53,'Travel &amp; Training'!$A:$A,'Travel &amp; Training'!AP:AP,"")</f>
        <v/>
      </c>
    </row>
    <row r="54" spans="1:16" x14ac:dyDescent="0.3">
      <c r="A54" s="11" t="s">
        <v>129</v>
      </c>
      <c r="B54" s="11" t="s">
        <v>129</v>
      </c>
      <c r="C54" s="11" t="s">
        <v>126</v>
      </c>
      <c r="D54" s="123" t="str">
        <v>T13</v>
      </c>
      <c r="E54" s="11">
        <f>_xlfn.XLOOKUP($D54,'Travel &amp; Training'!$A:$A,'Travel &amp; Training'!C:C,"")</f>
        <v>0</v>
      </c>
      <c r="F54" s="11">
        <f>_xlfn.XLOOKUP($D54,'Travel &amp; Training'!$A:$A,'Travel &amp; Training'!E:E,"")</f>
        <v>0</v>
      </c>
      <c r="G54" s="16">
        <f>_xlfn.XLOOKUP($D54,'Travel &amp; Training'!$A:$A,'Travel &amp; Training'!AE:AE,"")</f>
        <v>0</v>
      </c>
      <c r="H54" s="16">
        <f>_xlfn.XLOOKUP($D54,'Travel &amp; Training'!$A:$A,'Travel &amp; Training'!AF:AF,"")</f>
        <v>0</v>
      </c>
      <c r="I54" s="16">
        <f>_xlfn.XLOOKUP($D54,'Travel &amp; Training'!$A:$A,'Travel &amp; Training'!AI:AI,"")</f>
        <v>0</v>
      </c>
      <c r="J54" s="16">
        <f>_xlfn.XLOOKUP($D54,'Travel &amp; Training'!$A:$A,'Travel &amp; Training'!AJ:AJ,"")</f>
        <v>0</v>
      </c>
      <c r="K54" s="16">
        <f>_xlfn.XLOOKUP($D54,'Travel &amp; Training'!$A:$A,'Travel &amp; Training'!AK:AK,"")</f>
        <v>0</v>
      </c>
      <c r="L54" s="16">
        <f>_xlfn.XLOOKUP($D54,'Travel &amp; Training'!$A:$A,'Travel &amp; Training'!AL:AL,"")</f>
        <v>0</v>
      </c>
      <c r="M54" s="118" t="str">
        <f>_xlfn.XLOOKUP($D54,'Travel &amp; Training'!$A:$A,'Travel &amp; Training'!AM:AM,"")</f>
        <v/>
      </c>
      <c r="N54" s="118" t="str">
        <f>_xlfn.XLOOKUP($D54,'Travel &amp; Training'!$A:$A,'Travel &amp; Training'!AN:AN,"")</f>
        <v/>
      </c>
      <c r="O54" s="118" t="str">
        <f>_xlfn.XLOOKUP($D54,'Travel &amp; Training'!$A:$A,'Travel &amp; Training'!AO:AO,"")</f>
        <v/>
      </c>
      <c r="P54" s="118" t="str">
        <f>_xlfn.XLOOKUP($D54,'Travel &amp; Training'!$A:$A,'Travel &amp; Training'!AP:AP,"")</f>
        <v/>
      </c>
    </row>
    <row r="55" spans="1:16" x14ac:dyDescent="0.3">
      <c r="A55" s="11" t="s">
        <v>129</v>
      </c>
      <c r="B55" s="11" t="s">
        <v>129</v>
      </c>
      <c r="C55" s="11" t="s">
        <v>126</v>
      </c>
      <c r="D55" s="123" t="str">
        <v>T14</v>
      </c>
      <c r="E55" s="11">
        <f>_xlfn.XLOOKUP($D55,'Travel &amp; Training'!$A:$A,'Travel &amp; Training'!C:C,"")</f>
        <v>0</v>
      </c>
      <c r="F55" s="11">
        <f>_xlfn.XLOOKUP($D55,'Travel &amp; Training'!$A:$A,'Travel &amp; Training'!E:E,"")</f>
        <v>0</v>
      </c>
      <c r="G55" s="16">
        <f>_xlfn.XLOOKUP($D55,'Travel &amp; Training'!$A:$A,'Travel &amp; Training'!AE:AE,"")</f>
        <v>0</v>
      </c>
      <c r="H55" s="16">
        <f>_xlfn.XLOOKUP($D55,'Travel &amp; Training'!$A:$A,'Travel &amp; Training'!AF:AF,"")</f>
        <v>0</v>
      </c>
      <c r="I55" s="16">
        <f>_xlfn.XLOOKUP($D55,'Travel &amp; Training'!$A:$A,'Travel &amp; Training'!AI:AI,"")</f>
        <v>0</v>
      </c>
      <c r="J55" s="16">
        <f>_xlfn.XLOOKUP($D55,'Travel &amp; Training'!$A:$A,'Travel &amp; Training'!AJ:AJ,"")</f>
        <v>0</v>
      </c>
      <c r="K55" s="16">
        <f>_xlfn.XLOOKUP($D55,'Travel &amp; Training'!$A:$A,'Travel &amp; Training'!AK:AK,"")</f>
        <v>0</v>
      </c>
      <c r="L55" s="16">
        <f>_xlfn.XLOOKUP($D55,'Travel &amp; Training'!$A:$A,'Travel &amp; Training'!AL:AL,"")</f>
        <v>0</v>
      </c>
      <c r="M55" s="118" t="str">
        <f>_xlfn.XLOOKUP($D55,'Travel &amp; Training'!$A:$A,'Travel &amp; Training'!AM:AM,"")</f>
        <v/>
      </c>
      <c r="N55" s="118" t="str">
        <f>_xlfn.XLOOKUP($D55,'Travel &amp; Training'!$A:$A,'Travel &amp; Training'!AN:AN,"")</f>
        <v/>
      </c>
      <c r="O55" s="118" t="str">
        <f>_xlfn.XLOOKUP($D55,'Travel &amp; Training'!$A:$A,'Travel &amp; Training'!AO:AO,"")</f>
        <v/>
      </c>
      <c r="P55" s="118" t="str">
        <f>_xlfn.XLOOKUP($D55,'Travel &amp; Training'!$A:$A,'Travel &amp; Training'!AP:AP,"")</f>
        <v/>
      </c>
    </row>
    <row r="56" spans="1:16" x14ac:dyDescent="0.3">
      <c r="A56" s="11" t="s">
        <v>129</v>
      </c>
      <c r="B56" s="11" t="s">
        <v>129</v>
      </c>
      <c r="C56" s="11" t="s">
        <v>126</v>
      </c>
      <c r="D56" s="123" t="str">
        <v>T15</v>
      </c>
      <c r="E56" s="11">
        <f>_xlfn.XLOOKUP($D56,'Travel &amp; Training'!$A:$A,'Travel &amp; Training'!C:C,"")</f>
        <v>0</v>
      </c>
      <c r="F56" s="11">
        <f>_xlfn.XLOOKUP($D56,'Travel &amp; Training'!$A:$A,'Travel &amp; Training'!E:E,"")</f>
        <v>0</v>
      </c>
      <c r="G56" s="16">
        <f>_xlfn.XLOOKUP($D56,'Travel &amp; Training'!$A:$A,'Travel &amp; Training'!AE:AE,"")</f>
        <v>0</v>
      </c>
      <c r="H56" s="16">
        <f>_xlfn.XLOOKUP($D56,'Travel &amp; Training'!$A:$A,'Travel &amp; Training'!AF:AF,"")</f>
        <v>0</v>
      </c>
      <c r="I56" s="16">
        <f>_xlfn.XLOOKUP($D56,'Travel &amp; Training'!$A:$A,'Travel &amp; Training'!AI:AI,"")</f>
        <v>0</v>
      </c>
      <c r="J56" s="16">
        <f>_xlfn.XLOOKUP($D56,'Travel &amp; Training'!$A:$A,'Travel &amp; Training'!AJ:AJ,"")</f>
        <v>0</v>
      </c>
      <c r="K56" s="16">
        <f>_xlfn.XLOOKUP($D56,'Travel &amp; Training'!$A:$A,'Travel &amp; Training'!AK:AK,"")</f>
        <v>0</v>
      </c>
      <c r="L56" s="16">
        <f>_xlfn.XLOOKUP($D56,'Travel &amp; Training'!$A:$A,'Travel &amp; Training'!AL:AL,"")</f>
        <v>0</v>
      </c>
      <c r="M56" s="118" t="str">
        <f>_xlfn.XLOOKUP($D56,'Travel &amp; Training'!$A:$A,'Travel &amp; Training'!AM:AM,"")</f>
        <v/>
      </c>
      <c r="N56" s="118" t="str">
        <f>_xlfn.XLOOKUP($D56,'Travel &amp; Training'!$A:$A,'Travel &amp; Training'!AN:AN,"")</f>
        <v/>
      </c>
      <c r="O56" s="118" t="str">
        <f>_xlfn.XLOOKUP($D56,'Travel &amp; Training'!$A:$A,'Travel &amp; Training'!AO:AO,"")</f>
        <v/>
      </c>
      <c r="P56" s="118" t="str">
        <f>_xlfn.XLOOKUP($D56,'Travel &amp; Training'!$A:$A,'Travel &amp; Training'!AP:AP,"")</f>
        <v/>
      </c>
    </row>
    <row r="57" spans="1:16" x14ac:dyDescent="0.3">
      <c r="A57" s="11" t="s">
        <v>129</v>
      </c>
      <c r="B57" s="11" t="s">
        <v>129</v>
      </c>
      <c r="C57" s="11" t="s">
        <v>126</v>
      </c>
      <c r="D57" s="123" t="str">
        <v>T16</v>
      </c>
      <c r="E57" s="11">
        <f>_xlfn.XLOOKUP($D57,'Travel &amp; Training'!$A:$A,'Travel &amp; Training'!C:C,"")</f>
        <v>0</v>
      </c>
      <c r="F57" s="11">
        <f>_xlfn.XLOOKUP($D57,'Travel &amp; Training'!$A:$A,'Travel &amp; Training'!E:E,"")</f>
        <v>0</v>
      </c>
      <c r="G57" s="16">
        <f>_xlfn.XLOOKUP($D57,'Travel &amp; Training'!$A:$A,'Travel &amp; Training'!AE:AE,"")</f>
        <v>0</v>
      </c>
      <c r="H57" s="16">
        <f>_xlfn.XLOOKUP($D57,'Travel &amp; Training'!$A:$A,'Travel &amp; Training'!AF:AF,"")</f>
        <v>0</v>
      </c>
      <c r="I57" s="16">
        <f>_xlfn.XLOOKUP($D57,'Travel &amp; Training'!$A:$A,'Travel &amp; Training'!AI:AI,"")</f>
        <v>0</v>
      </c>
      <c r="J57" s="16">
        <f>_xlfn.XLOOKUP($D57,'Travel &amp; Training'!$A:$A,'Travel &amp; Training'!AJ:AJ,"")</f>
        <v>0</v>
      </c>
      <c r="K57" s="16">
        <f>_xlfn.XLOOKUP($D57,'Travel &amp; Training'!$A:$A,'Travel &amp; Training'!AK:AK,"")</f>
        <v>0</v>
      </c>
      <c r="L57" s="16">
        <f>_xlfn.XLOOKUP($D57,'Travel &amp; Training'!$A:$A,'Travel &amp; Training'!AL:AL,"")</f>
        <v>0</v>
      </c>
      <c r="M57" s="118" t="str">
        <f>_xlfn.XLOOKUP($D57,'Travel &amp; Training'!$A:$A,'Travel &amp; Training'!AM:AM,"")</f>
        <v/>
      </c>
      <c r="N57" s="118" t="str">
        <f>_xlfn.XLOOKUP($D57,'Travel &amp; Training'!$A:$A,'Travel &amp; Training'!AN:AN,"")</f>
        <v/>
      </c>
      <c r="O57" s="118" t="str">
        <f>_xlfn.XLOOKUP($D57,'Travel &amp; Training'!$A:$A,'Travel &amp; Training'!AO:AO,"")</f>
        <v/>
      </c>
      <c r="P57" s="118" t="str">
        <f>_xlfn.XLOOKUP($D57,'Travel &amp; Training'!$A:$A,'Travel &amp; Training'!AP:AP,"")</f>
        <v/>
      </c>
    </row>
    <row r="58" spans="1:16" x14ac:dyDescent="0.3">
      <c r="A58" s="11" t="s">
        <v>129</v>
      </c>
      <c r="B58" s="11" t="s">
        <v>129</v>
      </c>
      <c r="C58" s="11" t="s">
        <v>126</v>
      </c>
      <c r="D58" s="123" t="str">
        <v>T17</v>
      </c>
      <c r="E58" s="11">
        <f>_xlfn.XLOOKUP($D58,'Travel &amp; Training'!$A:$A,'Travel &amp; Training'!C:C,"")</f>
        <v>0</v>
      </c>
      <c r="F58" s="11">
        <f>_xlfn.XLOOKUP($D58,'Travel &amp; Training'!$A:$A,'Travel &amp; Training'!E:E,"")</f>
        <v>0</v>
      </c>
      <c r="G58" s="16">
        <f>_xlfn.XLOOKUP($D58,'Travel &amp; Training'!$A:$A,'Travel &amp; Training'!AE:AE,"")</f>
        <v>0</v>
      </c>
      <c r="H58" s="16">
        <f>_xlfn.XLOOKUP($D58,'Travel &amp; Training'!$A:$A,'Travel &amp; Training'!AF:AF,"")</f>
        <v>0</v>
      </c>
      <c r="I58" s="16">
        <f>_xlfn.XLOOKUP($D58,'Travel &amp; Training'!$A:$A,'Travel &amp; Training'!AI:AI,"")</f>
        <v>0</v>
      </c>
      <c r="J58" s="16">
        <f>_xlfn.XLOOKUP($D58,'Travel &amp; Training'!$A:$A,'Travel &amp; Training'!AJ:AJ,"")</f>
        <v>0</v>
      </c>
      <c r="K58" s="16">
        <f>_xlfn.XLOOKUP($D58,'Travel &amp; Training'!$A:$A,'Travel &amp; Training'!AK:AK,"")</f>
        <v>0</v>
      </c>
      <c r="L58" s="16">
        <f>_xlfn.XLOOKUP($D58,'Travel &amp; Training'!$A:$A,'Travel &amp; Training'!AL:AL,"")</f>
        <v>0</v>
      </c>
      <c r="M58" s="118" t="str">
        <f>_xlfn.XLOOKUP($D58,'Travel &amp; Training'!$A:$A,'Travel &amp; Training'!AM:AM,"")</f>
        <v/>
      </c>
      <c r="N58" s="118" t="str">
        <f>_xlfn.XLOOKUP($D58,'Travel &amp; Training'!$A:$A,'Travel &amp; Training'!AN:AN,"")</f>
        <v/>
      </c>
      <c r="O58" s="118" t="str">
        <f>_xlfn.XLOOKUP($D58,'Travel &amp; Training'!$A:$A,'Travel &amp; Training'!AO:AO,"")</f>
        <v/>
      </c>
      <c r="P58" s="118" t="str">
        <f>_xlfn.XLOOKUP($D58,'Travel &amp; Training'!$A:$A,'Travel &amp; Training'!AP:AP,"")</f>
        <v/>
      </c>
    </row>
    <row r="59" spans="1:16" x14ac:dyDescent="0.3">
      <c r="A59" s="11" t="s">
        <v>129</v>
      </c>
      <c r="B59" s="11" t="s">
        <v>129</v>
      </c>
      <c r="C59" s="11" t="s">
        <v>126</v>
      </c>
      <c r="D59" s="123" t="str">
        <v>T18</v>
      </c>
      <c r="E59" s="11">
        <f>_xlfn.XLOOKUP($D59,'Travel &amp; Training'!$A:$A,'Travel &amp; Training'!C:C,"")</f>
        <v>0</v>
      </c>
      <c r="F59" s="11">
        <f>_xlfn.XLOOKUP($D59,'Travel &amp; Training'!$A:$A,'Travel &amp; Training'!E:E,"")</f>
        <v>0</v>
      </c>
      <c r="G59" s="16">
        <f>_xlfn.XLOOKUP($D59,'Travel &amp; Training'!$A:$A,'Travel &amp; Training'!AE:AE,"")</f>
        <v>0</v>
      </c>
      <c r="H59" s="16">
        <f>_xlfn.XLOOKUP($D59,'Travel &amp; Training'!$A:$A,'Travel &amp; Training'!AF:AF,"")</f>
        <v>0</v>
      </c>
      <c r="I59" s="16">
        <f>_xlfn.XLOOKUP($D59,'Travel &amp; Training'!$A:$A,'Travel &amp; Training'!AI:AI,"")</f>
        <v>0</v>
      </c>
      <c r="J59" s="16">
        <f>_xlfn.XLOOKUP($D59,'Travel &amp; Training'!$A:$A,'Travel &amp; Training'!AJ:AJ,"")</f>
        <v>0</v>
      </c>
      <c r="K59" s="16">
        <f>_xlfn.XLOOKUP($D59,'Travel &amp; Training'!$A:$A,'Travel &amp; Training'!AK:AK,"")</f>
        <v>0</v>
      </c>
      <c r="L59" s="16">
        <f>_xlfn.XLOOKUP($D59,'Travel &amp; Training'!$A:$A,'Travel &amp; Training'!AL:AL,"")</f>
        <v>0</v>
      </c>
      <c r="M59" s="118" t="str">
        <f>_xlfn.XLOOKUP($D59,'Travel &amp; Training'!$A:$A,'Travel &amp; Training'!AM:AM,"")</f>
        <v/>
      </c>
      <c r="N59" s="118" t="str">
        <f>_xlfn.XLOOKUP($D59,'Travel &amp; Training'!$A:$A,'Travel &amp; Training'!AN:AN,"")</f>
        <v/>
      </c>
      <c r="O59" s="118" t="str">
        <f>_xlfn.XLOOKUP($D59,'Travel &amp; Training'!$A:$A,'Travel &amp; Training'!AO:AO,"")</f>
        <v/>
      </c>
      <c r="P59" s="118" t="str">
        <f>_xlfn.XLOOKUP($D59,'Travel &amp; Training'!$A:$A,'Travel &amp; Training'!AP:AP,"")</f>
        <v/>
      </c>
    </row>
    <row r="60" spans="1:16" x14ac:dyDescent="0.3">
      <c r="A60" s="11" t="s">
        <v>129</v>
      </c>
      <c r="B60" s="11" t="s">
        <v>129</v>
      </c>
      <c r="C60" s="11" t="s">
        <v>126</v>
      </c>
      <c r="D60" s="123" t="str">
        <v>T19</v>
      </c>
      <c r="E60" s="11">
        <f>_xlfn.XLOOKUP($D60,'Travel &amp; Training'!$A:$A,'Travel &amp; Training'!C:C,"")</f>
        <v>0</v>
      </c>
      <c r="F60" s="11">
        <f>_xlfn.XLOOKUP($D60,'Travel &amp; Training'!$A:$A,'Travel &amp; Training'!E:E,"")</f>
        <v>0</v>
      </c>
      <c r="G60" s="16">
        <f>_xlfn.XLOOKUP($D60,'Travel &amp; Training'!$A:$A,'Travel &amp; Training'!AE:AE,"")</f>
        <v>0</v>
      </c>
      <c r="H60" s="16">
        <f>_xlfn.XLOOKUP($D60,'Travel &amp; Training'!$A:$A,'Travel &amp; Training'!AF:AF,"")</f>
        <v>0</v>
      </c>
      <c r="I60" s="16">
        <f>_xlfn.XLOOKUP($D60,'Travel &amp; Training'!$A:$A,'Travel &amp; Training'!AI:AI,"")</f>
        <v>0</v>
      </c>
      <c r="J60" s="16">
        <f>_xlfn.XLOOKUP($D60,'Travel &amp; Training'!$A:$A,'Travel &amp; Training'!AJ:AJ,"")</f>
        <v>0</v>
      </c>
      <c r="K60" s="16">
        <f>_xlfn.XLOOKUP($D60,'Travel &amp; Training'!$A:$A,'Travel &amp; Training'!AK:AK,"")</f>
        <v>0</v>
      </c>
      <c r="L60" s="16">
        <f>_xlfn.XLOOKUP($D60,'Travel &amp; Training'!$A:$A,'Travel &amp; Training'!AL:AL,"")</f>
        <v>0</v>
      </c>
      <c r="M60" s="118" t="str">
        <f>_xlfn.XLOOKUP($D60,'Travel &amp; Training'!$A:$A,'Travel &amp; Training'!AM:AM,"")</f>
        <v/>
      </c>
      <c r="N60" s="118" t="str">
        <f>_xlfn.XLOOKUP($D60,'Travel &amp; Training'!$A:$A,'Travel &amp; Training'!AN:AN,"")</f>
        <v/>
      </c>
      <c r="O60" s="118" t="str">
        <f>_xlfn.XLOOKUP($D60,'Travel &amp; Training'!$A:$A,'Travel &amp; Training'!AO:AO,"")</f>
        <v/>
      </c>
      <c r="P60" s="118" t="str">
        <f>_xlfn.XLOOKUP($D60,'Travel &amp; Training'!$A:$A,'Travel &amp; Training'!AP:AP,"")</f>
        <v/>
      </c>
    </row>
    <row r="61" spans="1:16" x14ac:dyDescent="0.3">
      <c r="A61" s="11" t="s">
        <v>129</v>
      </c>
      <c r="B61" s="11" t="s">
        <v>129</v>
      </c>
      <c r="C61" s="11" t="s">
        <v>126</v>
      </c>
      <c r="D61" s="123" t="str">
        <v>T20</v>
      </c>
      <c r="E61" s="11">
        <f>_xlfn.XLOOKUP($D61,'Travel &amp; Training'!$A:$A,'Travel &amp; Training'!C:C,"")</f>
        <v>0</v>
      </c>
      <c r="F61" s="11">
        <f>_xlfn.XLOOKUP($D61,'Travel &amp; Training'!$A:$A,'Travel &amp; Training'!E:E,"")</f>
        <v>0</v>
      </c>
      <c r="G61" s="16">
        <f>_xlfn.XLOOKUP($D61,'Travel &amp; Training'!$A:$A,'Travel &amp; Training'!AE:AE,"")</f>
        <v>0</v>
      </c>
      <c r="H61" s="16">
        <f>_xlfn.XLOOKUP($D61,'Travel &amp; Training'!$A:$A,'Travel &amp; Training'!AF:AF,"")</f>
        <v>0</v>
      </c>
      <c r="I61" s="16">
        <f>_xlfn.XLOOKUP($D61,'Travel &amp; Training'!$A:$A,'Travel &amp; Training'!AI:AI,"")</f>
        <v>0</v>
      </c>
      <c r="J61" s="16">
        <f>_xlfn.XLOOKUP($D61,'Travel &amp; Training'!$A:$A,'Travel &amp; Training'!AJ:AJ,"")</f>
        <v>0</v>
      </c>
      <c r="K61" s="16">
        <f>_xlfn.XLOOKUP($D61,'Travel &amp; Training'!$A:$A,'Travel &amp; Training'!AK:AK,"")</f>
        <v>0</v>
      </c>
      <c r="L61" s="16">
        <f>_xlfn.XLOOKUP($D61,'Travel &amp; Training'!$A:$A,'Travel &amp; Training'!AL:AL,"")</f>
        <v>0</v>
      </c>
      <c r="M61" s="118" t="str">
        <f>_xlfn.XLOOKUP($D61,'Travel &amp; Training'!$A:$A,'Travel &amp; Training'!AM:AM,"")</f>
        <v/>
      </c>
      <c r="N61" s="118" t="str">
        <f>_xlfn.XLOOKUP($D61,'Travel &amp; Training'!$A:$A,'Travel &amp; Training'!AN:AN,"")</f>
        <v/>
      </c>
      <c r="O61" s="118" t="str">
        <f>_xlfn.XLOOKUP($D61,'Travel &amp; Training'!$A:$A,'Travel &amp; Training'!AO:AO,"")</f>
        <v/>
      </c>
      <c r="P61" s="118" t="str">
        <f>_xlfn.XLOOKUP($D61,'Travel &amp; Training'!$A:$A,'Travel &amp; Training'!AP:AP,"")</f>
        <v/>
      </c>
    </row>
    <row r="62" spans="1:16" x14ac:dyDescent="0.3">
      <c r="A62" s="11" t="s">
        <v>130</v>
      </c>
      <c r="B62" s="11">
        <f>_xlfn.XLOOKUP($D62,DCA!$A:$A,DCA!$B:$B)</f>
        <v>0</v>
      </c>
      <c r="C62" s="11">
        <f>B62</f>
        <v>0</v>
      </c>
      <c r="D62" s="123" t="str">
        <v>D1</v>
      </c>
      <c r="E62" s="11">
        <f>_xlfn.XLOOKUP($D62,DCA!$A:$A,DCA!C:C,"")</f>
        <v>0</v>
      </c>
      <c r="F62" s="11">
        <f>_xlfn.XLOOKUP($D62,DCA!$A:$A,DCA!D:D,"")</f>
        <v>0</v>
      </c>
      <c r="G62" s="16">
        <f>_xlfn.XLOOKUP($D62,DCA!$A:$A,DCA!L:L,"")</f>
        <v>0</v>
      </c>
      <c r="H62" s="16">
        <f>_xlfn.XLOOKUP($D62,DCA!$A:$A,DCA!M:M,"")</f>
        <v>0</v>
      </c>
      <c r="I62" s="16">
        <f>_xlfn.XLOOKUP($D62,DCA!$A:$A,DCA!O:O,"")</f>
        <v>0</v>
      </c>
      <c r="J62" s="16">
        <f>_xlfn.XLOOKUP($D62,DCA!$A:$A,DCA!P:P,"")</f>
        <v>0</v>
      </c>
      <c r="K62" s="16">
        <f>_xlfn.XLOOKUP($D62,DCA!$A:$A,DCA!Q:Q,"")</f>
        <v>0</v>
      </c>
      <c r="L62" s="16">
        <f>_xlfn.XLOOKUP($D62,DCA!$A:$A,DCA!R:R,"")</f>
        <v>0</v>
      </c>
      <c r="M62" s="118" t="str">
        <f>_xlfn.XLOOKUP($D62,DCA!$A:$A,DCA!S:S,"")</f>
        <v/>
      </c>
      <c r="N62" s="118" t="str">
        <f>_xlfn.XLOOKUP($D62,DCA!$A:$A,DCA!T:T,"")</f>
        <v/>
      </c>
      <c r="O62" s="118" t="str">
        <f>_xlfn.XLOOKUP($D62,DCA!$A:$A,DCA!U:U,"")</f>
        <v/>
      </c>
      <c r="P62" s="118" t="str">
        <f>_xlfn.XLOOKUP($D62,DCA!$A:$A,DCA!V:V,"")</f>
        <v/>
      </c>
    </row>
    <row r="63" spans="1:16" x14ac:dyDescent="0.3">
      <c r="A63" s="11" t="s">
        <v>130</v>
      </c>
      <c r="B63" s="11">
        <f>_xlfn.XLOOKUP($D63,DCA!$A:$A,DCA!$B:$B)</f>
        <v>0</v>
      </c>
      <c r="C63" s="11">
        <f t="shared" ref="C63:C81" si="0">B63</f>
        <v>0</v>
      </c>
      <c r="D63" s="123" t="str">
        <v>D2</v>
      </c>
      <c r="E63" s="11">
        <f>_xlfn.XLOOKUP($D63,DCA!$A:$A,DCA!C:C,"")</f>
        <v>0</v>
      </c>
      <c r="F63" s="11">
        <f>_xlfn.XLOOKUP($D63,DCA!$A:$A,DCA!D:D,"")</f>
        <v>0</v>
      </c>
      <c r="G63" s="16">
        <f>_xlfn.XLOOKUP($D63,DCA!$A:$A,DCA!L:L,"")</f>
        <v>0</v>
      </c>
      <c r="H63" s="16">
        <f>_xlfn.XLOOKUP($D63,DCA!$A:$A,DCA!M:M,"")</f>
        <v>0</v>
      </c>
      <c r="I63" s="16">
        <f>_xlfn.XLOOKUP($D63,DCA!$A:$A,DCA!O:O,"")</f>
        <v>0</v>
      </c>
      <c r="J63" s="16">
        <f>_xlfn.XLOOKUP($D63,DCA!$A:$A,DCA!P:P,"")</f>
        <v>0</v>
      </c>
      <c r="K63" s="16">
        <f>_xlfn.XLOOKUP($D63,DCA!$A:$A,DCA!Q:Q,"")</f>
        <v>0</v>
      </c>
      <c r="L63" s="16">
        <f>_xlfn.XLOOKUP($D63,DCA!$A:$A,DCA!R:R,"")</f>
        <v>0</v>
      </c>
      <c r="M63" s="118" t="str">
        <f>_xlfn.XLOOKUP($D63,DCA!$A:$A,DCA!S:S,"")</f>
        <v/>
      </c>
      <c r="N63" s="118" t="str">
        <f>_xlfn.XLOOKUP($D63,DCA!$A:$A,DCA!T:T,"")</f>
        <v/>
      </c>
      <c r="O63" s="118" t="str">
        <f>_xlfn.XLOOKUP($D63,DCA!$A:$A,DCA!U:U,"")</f>
        <v/>
      </c>
      <c r="P63" s="118" t="str">
        <f>_xlfn.XLOOKUP($D63,DCA!$A:$A,DCA!V:V,"")</f>
        <v/>
      </c>
    </row>
    <row r="64" spans="1:16" x14ac:dyDescent="0.3">
      <c r="A64" s="11" t="s">
        <v>130</v>
      </c>
      <c r="B64" s="11">
        <f>_xlfn.XLOOKUP($D64,DCA!$A:$A,DCA!$B:$B)</f>
        <v>0</v>
      </c>
      <c r="C64" s="11">
        <f t="shared" si="0"/>
        <v>0</v>
      </c>
      <c r="D64" s="123" t="str">
        <v>D3</v>
      </c>
      <c r="E64" s="11">
        <f>_xlfn.XLOOKUP($D64,DCA!$A:$A,DCA!C:C,"")</f>
        <v>0</v>
      </c>
      <c r="F64" s="11">
        <f>_xlfn.XLOOKUP($D64,DCA!$A:$A,DCA!D:D,"")</f>
        <v>0</v>
      </c>
      <c r="G64" s="16">
        <f>_xlfn.XLOOKUP($D64,DCA!$A:$A,DCA!L:L,"")</f>
        <v>0</v>
      </c>
      <c r="H64" s="16">
        <f>_xlfn.XLOOKUP($D64,DCA!$A:$A,DCA!M:M,"")</f>
        <v>0</v>
      </c>
      <c r="I64" s="16">
        <f>_xlfn.XLOOKUP($D64,DCA!$A:$A,DCA!O:O,"")</f>
        <v>0</v>
      </c>
      <c r="J64" s="16">
        <f>_xlfn.XLOOKUP($D64,DCA!$A:$A,DCA!P:P,"")</f>
        <v>0</v>
      </c>
      <c r="K64" s="16">
        <f>_xlfn.XLOOKUP($D64,DCA!$A:$A,DCA!Q:Q,"")</f>
        <v>0</v>
      </c>
      <c r="L64" s="16">
        <f>_xlfn.XLOOKUP($D64,DCA!$A:$A,DCA!R:R,"")</f>
        <v>0</v>
      </c>
      <c r="M64" s="118" t="str">
        <f>_xlfn.XLOOKUP($D64,DCA!$A:$A,DCA!S:S,"")</f>
        <v/>
      </c>
      <c r="N64" s="118" t="str">
        <f>_xlfn.XLOOKUP($D64,DCA!$A:$A,DCA!T:T,"")</f>
        <v/>
      </c>
      <c r="O64" s="118" t="str">
        <f>_xlfn.XLOOKUP($D64,DCA!$A:$A,DCA!U:U,"")</f>
        <v/>
      </c>
      <c r="P64" s="118" t="str">
        <f>_xlfn.XLOOKUP($D64,DCA!$A:$A,DCA!V:V,"")</f>
        <v/>
      </c>
    </row>
    <row r="65" spans="1:16" x14ac:dyDescent="0.3">
      <c r="A65" s="11" t="s">
        <v>130</v>
      </c>
      <c r="B65" s="11">
        <f>_xlfn.XLOOKUP($D65,DCA!$A:$A,DCA!$B:$B)</f>
        <v>0</v>
      </c>
      <c r="C65" s="11">
        <f t="shared" si="0"/>
        <v>0</v>
      </c>
      <c r="D65" s="123" t="str">
        <v>D4</v>
      </c>
      <c r="E65" s="11">
        <f>_xlfn.XLOOKUP($D65,DCA!$A:$A,DCA!C:C,"")</f>
        <v>0</v>
      </c>
      <c r="F65" s="11">
        <f>_xlfn.XLOOKUP($D65,DCA!$A:$A,DCA!D:D,"")</f>
        <v>0</v>
      </c>
      <c r="G65" s="16">
        <f>_xlfn.XLOOKUP($D65,DCA!$A:$A,DCA!L:L,"")</f>
        <v>0</v>
      </c>
      <c r="H65" s="16">
        <f>_xlfn.XLOOKUP($D65,DCA!$A:$A,DCA!M:M,"")</f>
        <v>0</v>
      </c>
      <c r="I65" s="16">
        <f>_xlfn.XLOOKUP($D65,DCA!$A:$A,DCA!O:O,"")</f>
        <v>0</v>
      </c>
      <c r="J65" s="16">
        <f>_xlfn.XLOOKUP($D65,DCA!$A:$A,DCA!P:P,"")</f>
        <v>0</v>
      </c>
      <c r="K65" s="16">
        <f>_xlfn.XLOOKUP($D65,DCA!$A:$A,DCA!Q:Q,"")</f>
        <v>0</v>
      </c>
      <c r="L65" s="16">
        <f>_xlfn.XLOOKUP($D65,DCA!$A:$A,DCA!R:R,"")</f>
        <v>0</v>
      </c>
      <c r="M65" s="118" t="str">
        <f>_xlfn.XLOOKUP($D65,DCA!$A:$A,DCA!S:S,"")</f>
        <v/>
      </c>
      <c r="N65" s="118" t="str">
        <f>_xlfn.XLOOKUP($D65,DCA!$A:$A,DCA!T:T,"")</f>
        <v/>
      </c>
      <c r="O65" s="118" t="str">
        <f>_xlfn.XLOOKUP($D65,DCA!$A:$A,DCA!U:U,"")</f>
        <v/>
      </c>
      <c r="P65" s="118" t="str">
        <f>_xlfn.XLOOKUP($D65,DCA!$A:$A,DCA!V:V,"")</f>
        <v/>
      </c>
    </row>
    <row r="66" spans="1:16" x14ac:dyDescent="0.3">
      <c r="A66" s="11" t="s">
        <v>130</v>
      </c>
      <c r="B66" s="11">
        <f>_xlfn.XLOOKUP($D66,DCA!$A:$A,DCA!$B:$B)</f>
        <v>0</v>
      </c>
      <c r="C66" s="11">
        <f t="shared" si="0"/>
        <v>0</v>
      </c>
      <c r="D66" s="123" t="str">
        <v>D5</v>
      </c>
      <c r="E66" s="11">
        <f>_xlfn.XLOOKUP($D66,DCA!$A:$A,DCA!C:C,"")</f>
        <v>0</v>
      </c>
      <c r="F66" s="11">
        <f>_xlfn.XLOOKUP($D66,DCA!$A:$A,DCA!D:D,"")</f>
        <v>0</v>
      </c>
      <c r="G66" s="16">
        <f>_xlfn.XLOOKUP($D66,DCA!$A:$A,DCA!L:L,"")</f>
        <v>0</v>
      </c>
      <c r="H66" s="16">
        <f>_xlfn.XLOOKUP($D66,DCA!$A:$A,DCA!M:M,"")</f>
        <v>0</v>
      </c>
      <c r="I66" s="16">
        <f>_xlfn.XLOOKUP($D66,DCA!$A:$A,DCA!O:O,"")</f>
        <v>0</v>
      </c>
      <c r="J66" s="16">
        <f>_xlfn.XLOOKUP($D66,DCA!$A:$A,DCA!P:P,"")</f>
        <v>0</v>
      </c>
      <c r="K66" s="16">
        <f>_xlfn.XLOOKUP($D66,DCA!$A:$A,DCA!Q:Q,"")</f>
        <v>0</v>
      </c>
      <c r="L66" s="16">
        <f>_xlfn.XLOOKUP($D66,DCA!$A:$A,DCA!R:R,"")</f>
        <v>0</v>
      </c>
      <c r="M66" s="118" t="str">
        <f>_xlfn.XLOOKUP($D66,DCA!$A:$A,DCA!S:S,"")</f>
        <v/>
      </c>
      <c r="N66" s="118" t="str">
        <f>_xlfn.XLOOKUP($D66,DCA!$A:$A,DCA!T:T,"")</f>
        <v/>
      </c>
      <c r="O66" s="118" t="str">
        <f>_xlfn.XLOOKUP($D66,DCA!$A:$A,DCA!U:U,"")</f>
        <v/>
      </c>
      <c r="P66" s="118" t="str">
        <f>_xlfn.XLOOKUP($D66,DCA!$A:$A,DCA!V:V,"")</f>
        <v/>
      </c>
    </row>
    <row r="67" spans="1:16" x14ac:dyDescent="0.3">
      <c r="A67" s="11" t="s">
        <v>130</v>
      </c>
      <c r="B67" s="11">
        <f>_xlfn.XLOOKUP($D67,DCA!$A:$A,DCA!$B:$B)</f>
        <v>0</v>
      </c>
      <c r="C67" s="11">
        <f t="shared" si="0"/>
        <v>0</v>
      </c>
      <c r="D67" s="123" t="str">
        <v>D6</v>
      </c>
      <c r="E67" s="11">
        <f>_xlfn.XLOOKUP($D67,DCA!$A:$A,DCA!C:C,"")</f>
        <v>0</v>
      </c>
      <c r="F67" s="11">
        <f>_xlfn.XLOOKUP($D67,DCA!$A:$A,DCA!D:D,"")</f>
        <v>0</v>
      </c>
      <c r="G67" s="16">
        <f>_xlfn.XLOOKUP($D67,DCA!$A:$A,DCA!L:L,"")</f>
        <v>0</v>
      </c>
      <c r="H67" s="16">
        <f>_xlfn.XLOOKUP($D67,DCA!$A:$A,DCA!M:M,"")</f>
        <v>0</v>
      </c>
      <c r="I67" s="16">
        <f>_xlfn.XLOOKUP($D67,DCA!$A:$A,DCA!O:O,"")</f>
        <v>0</v>
      </c>
      <c r="J67" s="16">
        <f>_xlfn.XLOOKUP($D67,DCA!$A:$A,DCA!P:P,"")</f>
        <v>0</v>
      </c>
      <c r="K67" s="16">
        <f>_xlfn.XLOOKUP($D67,DCA!$A:$A,DCA!Q:Q,"")</f>
        <v>0</v>
      </c>
      <c r="L67" s="16">
        <f>_xlfn.XLOOKUP($D67,DCA!$A:$A,DCA!R:R,"")</f>
        <v>0</v>
      </c>
      <c r="M67" s="118" t="str">
        <f>_xlfn.XLOOKUP($D67,DCA!$A:$A,DCA!S:S,"")</f>
        <v/>
      </c>
      <c r="N67" s="118" t="str">
        <f>_xlfn.XLOOKUP($D67,DCA!$A:$A,DCA!T:T,"")</f>
        <v/>
      </c>
      <c r="O67" s="118" t="str">
        <f>_xlfn.XLOOKUP($D67,DCA!$A:$A,DCA!U:U,"")</f>
        <v/>
      </c>
      <c r="P67" s="118" t="str">
        <f>_xlfn.XLOOKUP($D67,DCA!$A:$A,DCA!V:V,"")</f>
        <v/>
      </c>
    </row>
    <row r="68" spans="1:16" x14ac:dyDescent="0.3">
      <c r="A68" s="11" t="s">
        <v>130</v>
      </c>
      <c r="B68" s="11">
        <f>_xlfn.XLOOKUP($D68,DCA!$A:$A,DCA!$B:$B)</f>
        <v>0</v>
      </c>
      <c r="C68" s="11">
        <f t="shared" si="0"/>
        <v>0</v>
      </c>
      <c r="D68" s="123" t="str">
        <v>D7</v>
      </c>
      <c r="E68" s="11">
        <f>_xlfn.XLOOKUP($D68,DCA!$A:$A,DCA!C:C,"")</f>
        <v>0</v>
      </c>
      <c r="F68" s="11">
        <f>_xlfn.XLOOKUP($D68,DCA!$A:$A,DCA!D:D,"")</f>
        <v>0</v>
      </c>
      <c r="G68" s="16">
        <f>_xlfn.XLOOKUP($D68,DCA!$A:$A,DCA!L:L,"")</f>
        <v>0</v>
      </c>
      <c r="H68" s="16">
        <f>_xlfn.XLOOKUP($D68,DCA!$A:$A,DCA!M:M,"")</f>
        <v>0</v>
      </c>
      <c r="I68" s="16">
        <f>_xlfn.XLOOKUP($D68,DCA!$A:$A,DCA!O:O,"")</f>
        <v>0</v>
      </c>
      <c r="J68" s="16">
        <f>_xlfn.XLOOKUP($D68,DCA!$A:$A,DCA!P:P,"")</f>
        <v>0</v>
      </c>
      <c r="K68" s="16">
        <f>_xlfn.XLOOKUP($D68,DCA!$A:$A,DCA!Q:Q,"")</f>
        <v>0</v>
      </c>
      <c r="L68" s="16">
        <f>_xlfn.XLOOKUP($D68,DCA!$A:$A,DCA!R:R,"")</f>
        <v>0</v>
      </c>
      <c r="M68" s="118" t="str">
        <f>_xlfn.XLOOKUP($D68,DCA!$A:$A,DCA!S:S,"")</f>
        <v/>
      </c>
      <c r="N68" s="118" t="str">
        <f>_xlfn.XLOOKUP($D68,DCA!$A:$A,DCA!T:T,"")</f>
        <v/>
      </c>
      <c r="O68" s="118" t="str">
        <f>_xlfn.XLOOKUP($D68,DCA!$A:$A,DCA!U:U,"")</f>
        <v/>
      </c>
      <c r="P68" s="118" t="str">
        <f>_xlfn.XLOOKUP($D68,DCA!$A:$A,DCA!V:V,"")</f>
        <v/>
      </c>
    </row>
    <row r="69" spans="1:16" x14ac:dyDescent="0.3">
      <c r="A69" s="11" t="s">
        <v>130</v>
      </c>
      <c r="B69" s="11">
        <f>_xlfn.XLOOKUP($D69,DCA!$A:$A,DCA!$B:$B)</f>
        <v>0</v>
      </c>
      <c r="C69" s="11">
        <f t="shared" si="0"/>
        <v>0</v>
      </c>
      <c r="D69" s="123" t="str">
        <v>D8</v>
      </c>
      <c r="E69" s="11">
        <f>_xlfn.XLOOKUP($D69,DCA!$A:$A,DCA!C:C,"")</f>
        <v>0</v>
      </c>
      <c r="F69" s="11">
        <f>_xlfn.XLOOKUP($D69,DCA!$A:$A,DCA!D:D,"")</f>
        <v>0</v>
      </c>
      <c r="G69" s="16">
        <f>_xlfn.XLOOKUP($D69,DCA!$A:$A,DCA!L:L,"")</f>
        <v>0</v>
      </c>
      <c r="H69" s="16">
        <f>_xlfn.XLOOKUP($D69,DCA!$A:$A,DCA!M:M,"")</f>
        <v>0</v>
      </c>
      <c r="I69" s="16">
        <f>_xlfn.XLOOKUP($D69,DCA!$A:$A,DCA!O:O,"")</f>
        <v>0</v>
      </c>
      <c r="J69" s="16">
        <f>_xlfn.XLOOKUP($D69,DCA!$A:$A,DCA!P:P,"")</f>
        <v>0</v>
      </c>
      <c r="K69" s="16">
        <f>_xlfn.XLOOKUP($D69,DCA!$A:$A,DCA!Q:Q,"")</f>
        <v>0</v>
      </c>
      <c r="L69" s="16">
        <f>_xlfn.XLOOKUP($D69,DCA!$A:$A,DCA!R:R,"")</f>
        <v>0</v>
      </c>
      <c r="M69" s="118" t="str">
        <f>_xlfn.XLOOKUP($D69,DCA!$A:$A,DCA!S:S,"")</f>
        <v/>
      </c>
      <c r="N69" s="118" t="str">
        <f>_xlfn.XLOOKUP($D69,DCA!$A:$A,DCA!T:T,"")</f>
        <v/>
      </c>
      <c r="O69" s="118" t="str">
        <f>_xlfn.XLOOKUP($D69,DCA!$A:$A,DCA!U:U,"")</f>
        <v/>
      </c>
      <c r="P69" s="118" t="str">
        <f>_xlfn.XLOOKUP($D69,DCA!$A:$A,DCA!V:V,"")</f>
        <v/>
      </c>
    </row>
    <row r="70" spans="1:16" x14ac:dyDescent="0.3">
      <c r="A70" s="11" t="s">
        <v>130</v>
      </c>
      <c r="B70" s="11">
        <f>_xlfn.XLOOKUP($D70,DCA!$A:$A,DCA!$B:$B)</f>
        <v>0</v>
      </c>
      <c r="C70" s="11">
        <f t="shared" si="0"/>
        <v>0</v>
      </c>
      <c r="D70" s="123" t="str">
        <v>D9</v>
      </c>
      <c r="E70" s="11">
        <f>_xlfn.XLOOKUP($D70,DCA!$A:$A,DCA!C:C,"")</f>
        <v>0</v>
      </c>
      <c r="F70" s="11">
        <f>_xlfn.XLOOKUP($D70,DCA!$A:$A,DCA!D:D,"")</f>
        <v>0</v>
      </c>
      <c r="G70" s="16">
        <f>_xlfn.XLOOKUP($D70,DCA!$A:$A,DCA!L:L,"")</f>
        <v>0</v>
      </c>
      <c r="H70" s="16">
        <f>_xlfn.XLOOKUP($D70,DCA!$A:$A,DCA!M:M,"")</f>
        <v>0</v>
      </c>
      <c r="I70" s="16">
        <f>_xlfn.XLOOKUP($D70,DCA!$A:$A,DCA!O:O,"")</f>
        <v>0</v>
      </c>
      <c r="J70" s="16">
        <f>_xlfn.XLOOKUP($D70,DCA!$A:$A,DCA!P:P,"")</f>
        <v>0</v>
      </c>
      <c r="K70" s="16">
        <f>_xlfn.XLOOKUP($D70,DCA!$A:$A,DCA!Q:Q,"")</f>
        <v>0</v>
      </c>
      <c r="L70" s="16">
        <f>_xlfn.XLOOKUP($D70,DCA!$A:$A,DCA!R:R,"")</f>
        <v>0</v>
      </c>
      <c r="M70" s="118" t="str">
        <f>_xlfn.XLOOKUP($D70,DCA!$A:$A,DCA!S:S,"")</f>
        <v/>
      </c>
      <c r="N70" s="118" t="str">
        <f>_xlfn.XLOOKUP($D70,DCA!$A:$A,DCA!T:T,"")</f>
        <v/>
      </c>
      <c r="O70" s="118" t="str">
        <f>_xlfn.XLOOKUP($D70,DCA!$A:$A,DCA!U:U,"")</f>
        <v/>
      </c>
      <c r="P70" s="118" t="str">
        <f>_xlfn.XLOOKUP($D70,DCA!$A:$A,DCA!V:V,"")</f>
        <v/>
      </c>
    </row>
    <row r="71" spans="1:16" x14ac:dyDescent="0.3">
      <c r="A71" s="11" t="s">
        <v>130</v>
      </c>
      <c r="B71" s="11">
        <f>_xlfn.XLOOKUP($D71,DCA!$A:$A,DCA!$B:$B)</f>
        <v>0</v>
      </c>
      <c r="C71" s="11">
        <f t="shared" si="0"/>
        <v>0</v>
      </c>
      <c r="D71" s="123" t="str">
        <v>D10</v>
      </c>
      <c r="E71" s="11">
        <f>_xlfn.XLOOKUP($D71,DCA!$A:$A,DCA!C:C,"")</f>
        <v>0</v>
      </c>
      <c r="F71" s="11">
        <f>_xlfn.XLOOKUP($D71,DCA!$A:$A,DCA!D:D,"")</f>
        <v>0</v>
      </c>
      <c r="G71" s="16">
        <f>_xlfn.XLOOKUP($D71,DCA!$A:$A,DCA!L:L,"")</f>
        <v>0</v>
      </c>
      <c r="H71" s="16">
        <f>_xlfn.XLOOKUP($D71,DCA!$A:$A,DCA!M:M,"")</f>
        <v>0</v>
      </c>
      <c r="I71" s="16">
        <f>_xlfn.XLOOKUP($D71,DCA!$A:$A,DCA!O:O,"")</f>
        <v>0</v>
      </c>
      <c r="J71" s="16">
        <f>_xlfn.XLOOKUP($D71,DCA!$A:$A,DCA!P:P,"")</f>
        <v>0</v>
      </c>
      <c r="K71" s="16">
        <f>_xlfn.XLOOKUP($D71,DCA!$A:$A,DCA!Q:Q,"")</f>
        <v>0</v>
      </c>
      <c r="L71" s="16">
        <f>_xlfn.XLOOKUP($D71,DCA!$A:$A,DCA!R:R,"")</f>
        <v>0</v>
      </c>
      <c r="M71" s="118" t="str">
        <f>_xlfn.XLOOKUP($D71,DCA!$A:$A,DCA!S:S,"")</f>
        <v/>
      </c>
      <c r="N71" s="118" t="str">
        <f>_xlfn.XLOOKUP($D71,DCA!$A:$A,DCA!T:T,"")</f>
        <v/>
      </c>
      <c r="O71" s="118" t="str">
        <f>_xlfn.XLOOKUP($D71,DCA!$A:$A,DCA!U:U,"")</f>
        <v/>
      </c>
      <c r="P71" s="118" t="str">
        <f>_xlfn.XLOOKUP($D71,DCA!$A:$A,DCA!V:V,"")</f>
        <v/>
      </c>
    </row>
    <row r="72" spans="1:16" x14ac:dyDescent="0.3">
      <c r="A72" s="11" t="s">
        <v>130</v>
      </c>
      <c r="B72" s="11">
        <f>_xlfn.XLOOKUP($D72,DCA!$A:$A,DCA!$B:$B)</f>
        <v>0</v>
      </c>
      <c r="C72" s="11">
        <f t="shared" si="0"/>
        <v>0</v>
      </c>
      <c r="D72" s="123" t="str">
        <v>D11</v>
      </c>
      <c r="E72" s="11">
        <f>_xlfn.XLOOKUP($D72,DCA!$A:$A,DCA!C:C,"")</f>
        <v>0</v>
      </c>
      <c r="F72" s="11">
        <f>_xlfn.XLOOKUP($D72,DCA!$A:$A,DCA!D:D,"")</f>
        <v>0</v>
      </c>
      <c r="G72" s="16">
        <f>_xlfn.XLOOKUP($D72,DCA!$A:$A,DCA!L:L,"")</f>
        <v>0</v>
      </c>
      <c r="H72" s="16">
        <f>_xlfn.XLOOKUP($D72,DCA!$A:$A,DCA!M:M,"")</f>
        <v>0</v>
      </c>
      <c r="I72" s="16">
        <f>_xlfn.XLOOKUP($D72,DCA!$A:$A,DCA!O:O,"")</f>
        <v>0</v>
      </c>
      <c r="J72" s="16">
        <f>_xlfn.XLOOKUP($D72,DCA!$A:$A,DCA!P:P,"")</f>
        <v>0</v>
      </c>
      <c r="K72" s="16">
        <f>_xlfn.XLOOKUP($D72,DCA!$A:$A,DCA!Q:Q,"")</f>
        <v>0</v>
      </c>
      <c r="L72" s="16">
        <f>_xlfn.XLOOKUP($D72,DCA!$A:$A,DCA!R:R,"")</f>
        <v>0</v>
      </c>
      <c r="M72" s="118" t="str">
        <f>_xlfn.XLOOKUP($D72,DCA!$A:$A,DCA!S:S,"")</f>
        <v/>
      </c>
      <c r="N72" s="118" t="str">
        <f>_xlfn.XLOOKUP($D72,DCA!$A:$A,DCA!T:T,"")</f>
        <v/>
      </c>
      <c r="O72" s="118" t="str">
        <f>_xlfn.XLOOKUP($D72,DCA!$A:$A,DCA!U:U,"")</f>
        <v/>
      </c>
      <c r="P72" s="118" t="str">
        <f>_xlfn.XLOOKUP($D72,DCA!$A:$A,DCA!V:V,"")</f>
        <v/>
      </c>
    </row>
    <row r="73" spans="1:16" x14ac:dyDescent="0.3">
      <c r="A73" s="11" t="s">
        <v>130</v>
      </c>
      <c r="B73" s="11">
        <f>_xlfn.XLOOKUP($D73,DCA!$A:$A,DCA!$B:$B)</f>
        <v>0</v>
      </c>
      <c r="C73" s="11">
        <f t="shared" si="0"/>
        <v>0</v>
      </c>
      <c r="D73" s="123" t="str">
        <v>D12</v>
      </c>
      <c r="E73" s="11">
        <f>_xlfn.XLOOKUP($D73,DCA!$A:$A,DCA!C:C,"")</f>
        <v>0</v>
      </c>
      <c r="F73" s="11">
        <f>_xlfn.XLOOKUP($D73,DCA!$A:$A,DCA!D:D,"")</f>
        <v>0</v>
      </c>
      <c r="G73" s="16">
        <f>_xlfn.XLOOKUP($D73,DCA!$A:$A,DCA!L:L,"")</f>
        <v>0</v>
      </c>
      <c r="H73" s="16">
        <f>_xlfn.XLOOKUP($D73,DCA!$A:$A,DCA!M:M,"")</f>
        <v>0</v>
      </c>
      <c r="I73" s="16">
        <f>_xlfn.XLOOKUP($D73,DCA!$A:$A,DCA!O:O,"")</f>
        <v>0</v>
      </c>
      <c r="J73" s="16">
        <f>_xlfn.XLOOKUP($D73,DCA!$A:$A,DCA!P:P,"")</f>
        <v>0</v>
      </c>
      <c r="K73" s="16">
        <f>_xlfn.XLOOKUP($D73,DCA!$A:$A,DCA!Q:Q,"")</f>
        <v>0</v>
      </c>
      <c r="L73" s="16">
        <f>_xlfn.XLOOKUP($D73,DCA!$A:$A,DCA!R:R,"")</f>
        <v>0</v>
      </c>
      <c r="M73" s="118" t="str">
        <f>_xlfn.XLOOKUP($D73,DCA!$A:$A,DCA!S:S,"")</f>
        <v/>
      </c>
      <c r="N73" s="118" t="str">
        <f>_xlfn.XLOOKUP($D73,DCA!$A:$A,DCA!T:T,"")</f>
        <v/>
      </c>
      <c r="O73" s="118" t="str">
        <f>_xlfn.XLOOKUP($D73,DCA!$A:$A,DCA!U:U,"")</f>
        <v/>
      </c>
      <c r="P73" s="118" t="str">
        <f>_xlfn.XLOOKUP($D73,DCA!$A:$A,DCA!V:V,"")</f>
        <v/>
      </c>
    </row>
    <row r="74" spans="1:16" x14ac:dyDescent="0.3">
      <c r="A74" s="11" t="s">
        <v>130</v>
      </c>
      <c r="B74" s="11">
        <f>_xlfn.XLOOKUP($D74,DCA!$A:$A,DCA!$B:$B)</f>
        <v>0</v>
      </c>
      <c r="C74" s="11">
        <f t="shared" si="0"/>
        <v>0</v>
      </c>
      <c r="D74" s="123" t="str">
        <v>D13</v>
      </c>
      <c r="E74" s="11">
        <f>_xlfn.XLOOKUP($D74,DCA!$A:$A,DCA!C:C,"")</f>
        <v>0</v>
      </c>
      <c r="F74" s="11">
        <f>_xlfn.XLOOKUP($D74,DCA!$A:$A,DCA!D:D,"")</f>
        <v>0</v>
      </c>
      <c r="G74" s="16">
        <f>_xlfn.XLOOKUP($D74,DCA!$A:$A,DCA!L:L,"")</f>
        <v>0</v>
      </c>
      <c r="H74" s="16">
        <f>_xlfn.XLOOKUP($D74,DCA!$A:$A,DCA!M:M,"")</f>
        <v>0</v>
      </c>
      <c r="I74" s="16">
        <f>_xlfn.XLOOKUP($D74,DCA!$A:$A,DCA!O:O,"")</f>
        <v>0</v>
      </c>
      <c r="J74" s="16">
        <f>_xlfn.XLOOKUP($D74,DCA!$A:$A,DCA!P:P,"")</f>
        <v>0</v>
      </c>
      <c r="K74" s="16">
        <f>_xlfn.XLOOKUP($D74,DCA!$A:$A,DCA!Q:Q,"")</f>
        <v>0</v>
      </c>
      <c r="L74" s="16">
        <f>_xlfn.XLOOKUP($D74,DCA!$A:$A,DCA!R:R,"")</f>
        <v>0</v>
      </c>
      <c r="M74" s="118" t="str">
        <f>_xlfn.XLOOKUP($D74,DCA!$A:$A,DCA!S:S,"")</f>
        <v/>
      </c>
      <c r="N74" s="118" t="str">
        <f>_xlfn.XLOOKUP($D74,DCA!$A:$A,DCA!T:T,"")</f>
        <v/>
      </c>
      <c r="O74" s="118" t="str">
        <f>_xlfn.XLOOKUP($D74,DCA!$A:$A,DCA!U:U,"")</f>
        <v/>
      </c>
      <c r="P74" s="118" t="str">
        <f>_xlfn.XLOOKUP($D74,DCA!$A:$A,DCA!V:V,"")</f>
        <v/>
      </c>
    </row>
    <row r="75" spans="1:16" x14ac:dyDescent="0.3">
      <c r="A75" s="11" t="s">
        <v>130</v>
      </c>
      <c r="B75" s="11">
        <f>_xlfn.XLOOKUP($D75,DCA!$A:$A,DCA!$B:$B)</f>
        <v>0</v>
      </c>
      <c r="C75" s="11">
        <f t="shared" si="0"/>
        <v>0</v>
      </c>
      <c r="D75" s="123" t="str">
        <v>D14</v>
      </c>
      <c r="E75" s="11">
        <f>_xlfn.XLOOKUP($D75,DCA!$A:$A,DCA!C:C,"")</f>
        <v>0</v>
      </c>
      <c r="F75" s="11">
        <f>_xlfn.XLOOKUP($D75,DCA!$A:$A,DCA!D:D,"")</f>
        <v>0</v>
      </c>
      <c r="G75" s="16">
        <f>_xlfn.XLOOKUP($D75,DCA!$A:$A,DCA!L:L,"")</f>
        <v>0</v>
      </c>
      <c r="H75" s="16">
        <f>_xlfn.XLOOKUP($D75,DCA!$A:$A,DCA!M:M,"")</f>
        <v>0</v>
      </c>
      <c r="I75" s="16">
        <f>_xlfn.XLOOKUP($D75,DCA!$A:$A,DCA!O:O,"")</f>
        <v>0</v>
      </c>
      <c r="J75" s="16">
        <f>_xlfn.XLOOKUP($D75,DCA!$A:$A,DCA!P:P,"")</f>
        <v>0</v>
      </c>
      <c r="K75" s="16">
        <f>_xlfn.XLOOKUP($D75,DCA!$A:$A,DCA!Q:Q,"")</f>
        <v>0</v>
      </c>
      <c r="L75" s="16">
        <f>_xlfn.XLOOKUP($D75,DCA!$A:$A,DCA!R:R,"")</f>
        <v>0</v>
      </c>
      <c r="M75" s="118" t="str">
        <f>_xlfn.XLOOKUP($D75,DCA!$A:$A,DCA!S:S,"")</f>
        <v/>
      </c>
      <c r="N75" s="118" t="str">
        <f>_xlfn.XLOOKUP($D75,DCA!$A:$A,DCA!T:T,"")</f>
        <v/>
      </c>
      <c r="O75" s="118" t="str">
        <f>_xlfn.XLOOKUP($D75,DCA!$A:$A,DCA!U:U,"")</f>
        <v/>
      </c>
      <c r="P75" s="118" t="str">
        <f>_xlfn.XLOOKUP($D75,DCA!$A:$A,DCA!V:V,"")</f>
        <v/>
      </c>
    </row>
    <row r="76" spans="1:16" x14ac:dyDescent="0.3">
      <c r="A76" s="11" t="s">
        <v>130</v>
      </c>
      <c r="B76" s="11">
        <f>_xlfn.XLOOKUP($D76,DCA!$A:$A,DCA!$B:$B)</f>
        <v>0</v>
      </c>
      <c r="C76" s="11">
        <f t="shared" si="0"/>
        <v>0</v>
      </c>
      <c r="D76" s="123" t="str">
        <v>D15</v>
      </c>
      <c r="E76" s="11">
        <f>_xlfn.XLOOKUP($D76,DCA!$A:$A,DCA!C:C,"")</f>
        <v>0</v>
      </c>
      <c r="F76" s="11">
        <f>_xlfn.XLOOKUP($D76,DCA!$A:$A,DCA!D:D,"")</f>
        <v>0</v>
      </c>
      <c r="G76" s="16">
        <f>_xlfn.XLOOKUP($D76,DCA!$A:$A,DCA!L:L,"")</f>
        <v>0</v>
      </c>
      <c r="H76" s="16">
        <f>_xlfn.XLOOKUP($D76,DCA!$A:$A,DCA!M:M,"")</f>
        <v>0</v>
      </c>
      <c r="I76" s="16">
        <f>_xlfn.XLOOKUP($D76,DCA!$A:$A,DCA!O:O,"")</f>
        <v>0</v>
      </c>
      <c r="J76" s="16">
        <f>_xlfn.XLOOKUP($D76,DCA!$A:$A,DCA!P:P,"")</f>
        <v>0</v>
      </c>
      <c r="K76" s="16">
        <f>_xlfn.XLOOKUP($D76,DCA!$A:$A,DCA!Q:Q,"")</f>
        <v>0</v>
      </c>
      <c r="L76" s="16">
        <f>_xlfn.XLOOKUP($D76,DCA!$A:$A,DCA!R:R,"")</f>
        <v>0</v>
      </c>
      <c r="M76" s="118" t="str">
        <f>_xlfn.XLOOKUP($D76,DCA!$A:$A,DCA!S:S,"")</f>
        <v/>
      </c>
      <c r="N76" s="118" t="str">
        <f>_xlfn.XLOOKUP($D76,DCA!$A:$A,DCA!T:T,"")</f>
        <v/>
      </c>
      <c r="O76" s="118" t="str">
        <f>_xlfn.XLOOKUP($D76,DCA!$A:$A,DCA!U:U,"")</f>
        <v/>
      </c>
      <c r="P76" s="118" t="str">
        <f>_xlfn.XLOOKUP($D76,DCA!$A:$A,DCA!V:V,"")</f>
        <v/>
      </c>
    </row>
    <row r="77" spans="1:16" x14ac:dyDescent="0.3">
      <c r="A77" s="11" t="s">
        <v>130</v>
      </c>
      <c r="B77" s="11">
        <f>_xlfn.XLOOKUP($D77,DCA!$A:$A,DCA!$B:$B)</f>
        <v>0</v>
      </c>
      <c r="C77" s="11">
        <f t="shared" si="0"/>
        <v>0</v>
      </c>
      <c r="D77" s="123" t="str">
        <v>D16</v>
      </c>
      <c r="E77" s="11">
        <f>_xlfn.XLOOKUP($D77,DCA!$A:$A,DCA!C:C,"")</f>
        <v>0</v>
      </c>
      <c r="F77" s="11">
        <f>_xlfn.XLOOKUP($D77,DCA!$A:$A,DCA!D:D,"")</f>
        <v>0</v>
      </c>
      <c r="G77" s="16">
        <f>_xlfn.XLOOKUP($D77,DCA!$A:$A,DCA!L:L,"")</f>
        <v>0</v>
      </c>
      <c r="H77" s="16">
        <f>_xlfn.XLOOKUP($D77,DCA!$A:$A,DCA!M:M,"")</f>
        <v>0</v>
      </c>
      <c r="I77" s="16">
        <f>_xlfn.XLOOKUP($D77,DCA!$A:$A,DCA!O:O,"")</f>
        <v>0</v>
      </c>
      <c r="J77" s="16">
        <f>_xlfn.XLOOKUP($D77,DCA!$A:$A,DCA!P:P,"")</f>
        <v>0</v>
      </c>
      <c r="K77" s="16">
        <f>_xlfn.XLOOKUP($D77,DCA!$A:$A,DCA!Q:Q,"")</f>
        <v>0</v>
      </c>
      <c r="L77" s="16">
        <f>_xlfn.XLOOKUP($D77,DCA!$A:$A,DCA!R:R,"")</f>
        <v>0</v>
      </c>
      <c r="M77" s="118" t="str">
        <f>_xlfn.XLOOKUP($D77,DCA!$A:$A,DCA!S:S,"")</f>
        <v/>
      </c>
      <c r="N77" s="118" t="str">
        <f>_xlfn.XLOOKUP($D77,DCA!$A:$A,DCA!T:T,"")</f>
        <v/>
      </c>
      <c r="O77" s="118" t="str">
        <f>_xlfn.XLOOKUP($D77,DCA!$A:$A,DCA!U:U,"")</f>
        <v/>
      </c>
      <c r="P77" s="118" t="str">
        <f>_xlfn.XLOOKUP($D77,DCA!$A:$A,DCA!V:V,"")</f>
        <v/>
      </c>
    </row>
    <row r="78" spans="1:16" x14ac:dyDescent="0.3">
      <c r="A78" s="11" t="s">
        <v>130</v>
      </c>
      <c r="B78" s="11">
        <f>_xlfn.XLOOKUP($D78,DCA!$A:$A,DCA!$B:$B)</f>
        <v>0</v>
      </c>
      <c r="C78" s="11">
        <f t="shared" si="0"/>
        <v>0</v>
      </c>
      <c r="D78" s="123" t="str">
        <v>D17</v>
      </c>
      <c r="E78" s="11">
        <f>_xlfn.XLOOKUP($D78,DCA!$A:$A,DCA!C:C,"")</f>
        <v>0</v>
      </c>
      <c r="F78" s="11">
        <f>_xlfn.XLOOKUP($D78,DCA!$A:$A,DCA!D:D,"")</f>
        <v>0</v>
      </c>
      <c r="G78" s="16">
        <f>_xlfn.XLOOKUP($D78,DCA!$A:$A,DCA!L:L,"")</f>
        <v>0</v>
      </c>
      <c r="H78" s="16">
        <f>_xlfn.XLOOKUP($D78,DCA!$A:$A,DCA!M:M,"")</f>
        <v>0</v>
      </c>
      <c r="I78" s="16">
        <f>_xlfn.XLOOKUP($D78,DCA!$A:$A,DCA!O:O,"")</f>
        <v>0</v>
      </c>
      <c r="J78" s="16">
        <f>_xlfn.XLOOKUP($D78,DCA!$A:$A,DCA!P:P,"")</f>
        <v>0</v>
      </c>
      <c r="K78" s="16">
        <f>_xlfn.XLOOKUP($D78,DCA!$A:$A,DCA!Q:Q,"")</f>
        <v>0</v>
      </c>
      <c r="L78" s="16">
        <f>_xlfn.XLOOKUP($D78,DCA!$A:$A,DCA!R:R,"")</f>
        <v>0</v>
      </c>
      <c r="M78" s="118" t="str">
        <f>_xlfn.XLOOKUP($D78,DCA!$A:$A,DCA!S:S,"")</f>
        <v/>
      </c>
      <c r="N78" s="118" t="str">
        <f>_xlfn.XLOOKUP($D78,DCA!$A:$A,DCA!T:T,"")</f>
        <v/>
      </c>
      <c r="O78" s="118" t="str">
        <f>_xlfn.XLOOKUP($D78,DCA!$A:$A,DCA!U:U,"")</f>
        <v/>
      </c>
      <c r="P78" s="118" t="str">
        <f>_xlfn.XLOOKUP($D78,DCA!$A:$A,DCA!V:V,"")</f>
        <v/>
      </c>
    </row>
    <row r="79" spans="1:16" x14ac:dyDescent="0.3">
      <c r="A79" s="11" t="s">
        <v>130</v>
      </c>
      <c r="B79" s="11">
        <f>_xlfn.XLOOKUP($D79,DCA!$A:$A,DCA!$B:$B)</f>
        <v>0</v>
      </c>
      <c r="C79" s="11">
        <f t="shared" si="0"/>
        <v>0</v>
      </c>
      <c r="D79" s="123" t="str">
        <v>D18</v>
      </c>
      <c r="E79" s="11">
        <f>_xlfn.XLOOKUP($D79,DCA!$A:$A,DCA!C:C,"")</f>
        <v>0</v>
      </c>
      <c r="F79" s="11">
        <f>_xlfn.XLOOKUP($D79,DCA!$A:$A,DCA!D:D,"")</f>
        <v>0</v>
      </c>
      <c r="G79" s="16">
        <f>_xlfn.XLOOKUP($D79,DCA!$A:$A,DCA!L:L,"")</f>
        <v>0</v>
      </c>
      <c r="H79" s="16">
        <f>_xlfn.XLOOKUP($D79,DCA!$A:$A,DCA!M:M,"")</f>
        <v>0</v>
      </c>
      <c r="I79" s="16">
        <f>_xlfn.XLOOKUP($D79,DCA!$A:$A,DCA!O:O,"")</f>
        <v>0</v>
      </c>
      <c r="J79" s="16">
        <f>_xlfn.XLOOKUP($D79,DCA!$A:$A,DCA!P:P,"")</f>
        <v>0</v>
      </c>
      <c r="K79" s="16">
        <f>_xlfn.XLOOKUP($D79,DCA!$A:$A,DCA!Q:Q,"")</f>
        <v>0</v>
      </c>
      <c r="L79" s="16">
        <f>_xlfn.XLOOKUP($D79,DCA!$A:$A,DCA!R:R,"")</f>
        <v>0</v>
      </c>
      <c r="M79" s="118" t="str">
        <f>_xlfn.XLOOKUP($D79,DCA!$A:$A,DCA!S:S,"")</f>
        <v/>
      </c>
      <c r="N79" s="118" t="str">
        <f>_xlfn.XLOOKUP($D79,DCA!$A:$A,DCA!T:T,"")</f>
        <v/>
      </c>
      <c r="O79" s="118" t="str">
        <f>_xlfn.XLOOKUP($D79,DCA!$A:$A,DCA!U:U,"")</f>
        <v/>
      </c>
      <c r="P79" s="118" t="str">
        <f>_xlfn.XLOOKUP($D79,DCA!$A:$A,DCA!V:V,"")</f>
        <v/>
      </c>
    </row>
    <row r="80" spans="1:16" x14ac:dyDescent="0.3">
      <c r="A80" s="11" t="s">
        <v>130</v>
      </c>
      <c r="B80" s="11">
        <f>_xlfn.XLOOKUP($D80,DCA!$A:$A,DCA!$B:$B)</f>
        <v>0</v>
      </c>
      <c r="C80" s="11">
        <f t="shared" si="0"/>
        <v>0</v>
      </c>
      <c r="D80" s="123" t="str">
        <v>D19</v>
      </c>
      <c r="E80" s="11">
        <f>_xlfn.XLOOKUP($D80,DCA!$A:$A,DCA!C:C,"")</f>
        <v>0</v>
      </c>
      <c r="F80" s="11">
        <f>_xlfn.XLOOKUP($D80,DCA!$A:$A,DCA!D:D,"")</f>
        <v>0</v>
      </c>
      <c r="G80" s="16">
        <f>_xlfn.XLOOKUP($D80,DCA!$A:$A,DCA!L:L,"")</f>
        <v>0</v>
      </c>
      <c r="H80" s="16">
        <f>_xlfn.XLOOKUP($D80,DCA!$A:$A,DCA!M:M,"")</f>
        <v>0</v>
      </c>
      <c r="I80" s="16">
        <f>_xlfn.XLOOKUP($D80,DCA!$A:$A,DCA!O:O,"")</f>
        <v>0</v>
      </c>
      <c r="J80" s="16">
        <f>_xlfn.XLOOKUP($D80,DCA!$A:$A,DCA!P:P,"")</f>
        <v>0</v>
      </c>
      <c r="K80" s="16">
        <f>_xlfn.XLOOKUP($D80,DCA!$A:$A,DCA!Q:Q,"")</f>
        <v>0</v>
      </c>
      <c r="L80" s="16">
        <f>_xlfn.XLOOKUP($D80,DCA!$A:$A,DCA!R:R,"")</f>
        <v>0</v>
      </c>
      <c r="M80" s="118" t="str">
        <f>_xlfn.XLOOKUP($D80,DCA!$A:$A,DCA!S:S,"")</f>
        <v/>
      </c>
      <c r="N80" s="118" t="str">
        <f>_xlfn.XLOOKUP($D80,DCA!$A:$A,DCA!T:T,"")</f>
        <v/>
      </c>
      <c r="O80" s="118" t="str">
        <f>_xlfn.XLOOKUP($D80,DCA!$A:$A,DCA!U:U,"")</f>
        <v/>
      </c>
      <c r="P80" s="118" t="str">
        <f>_xlfn.XLOOKUP($D80,DCA!$A:$A,DCA!V:V,"")</f>
        <v/>
      </c>
    </row>
    <row r="81" spans="1:16" x14ac:dyDescent="0.3">
      <c r="A81" s="11" t="s">
        <v>130</v>
      </c>
      <c r="B81" s="11">
        <f>_xlfn.XLOOKUP($D81,DCA!$A:$A,DCA!$B:$B)</f>
        <v>0</v>
      </c>
      <c r="C81" s="11">
        <f t="shared" si="0"/>
        <v>0</v>
      </c>
      <c r="D81" s="123" t="str">
        <v>D20</v>
      </c>
      <c r="E81" s="11">
        <f>_xlfn.XLOOKUP($D81,DCA!$A:$A,DCA!C:C,"")</f>
        <v>0</v>
      </c>
      <c r="F81" s="11">
        <f>_xlfn.XLOOKUP($D81,DCA!$A:$A,DCA!D:D,"")</f>
        <v>0</v>
      </c>
      <c r="G81" s="16">
        <f>_xlfn.XLOOKUP($D81,DCA!$A:$A,DCA!L:L,"")</f>
        <v>0</v>
      </c>
      <c r="H81" s="16">
        <f>_xlfn.XLOOKUP($D81,DCA!$A:$A,DCA!M:M,"")</f>
        <v>0</v>
      </c>
      <c r="I81" s="16">
        <f>_xlfn.XLOOKUP($D81,DCA!$A:$A,DCA!O:O,"")</f>
        <v>0</v>
      </c>
      <c r="J81" s="16">
        <f>_xlfn.XLOOKUP($D81,DCA!$A:$A,DCA!P:P,"")</f>
        <v>0</v>
      </c>
      <c r="K81" s="16">
        <f>_xlfn.XLOOKUP($D81,DCA!$A:$A,DCA!Q:Q,"")</f>
        <v>0</v>
      </c>
      <c r="L81" s="16">
        <f>_xlfn.XLOOKUP($D81,DCA!$A:$A,DCA!R:R,"")</f>
        <v>0</v>
      </c>
      <c r="M81" s="118" t="str">
        <f>_xlfn.XLOOKUP($D81,DCA!$A:$A,DCA!S:S,"")</f>
        <v/>
      </c>
      <c r="N81" s="118" t="str">
        <f>_xlfn.XLOOKUP($D81,DCA!$A:$A,DCA!T:T,"")</f>
        <v/>
      </c>
      <c r="O81" s="118" t="str">
        <f>_xlfn.XLOOKUP($D81,DCA!$A:$A,DCA!U:U,"")</f>
        <v/>
      </c>
      <c r="P81" s="118" t="str">
        <f>_xlfn.XLOOKUP($D81,DCA!$A:$A,DCA!V:V,"")</f>
        <v/>
      </c>
    </row>
    <row r="82" spans="1:16" x14ac:dyDescent="0.3">
      <c r="A82" s="11" t="s">
        <v>131</v>
      </c>
      <c r="B82" s="11" t="str">
        <f>_xlfn.XLOOKUP($D82,'Supplies &amp; Equipment'!$A:$A,'Supplies &amp; Equipment'!$B:$B)</f>
        <v/>
      </c>
      <c r="C82" s="11" t="str">
        <f t="shared" ref="C82:C122" si="1">B82</f>
        <v/>
      </c>
      <c r="D82" s="123" t="str">
        <v>S1</v>
      </c>
      <c r="E82" s="11">
        <f>_xlfn.XLOOKUP($D82,'Supplies &amp; Equipment'!$A:$A,'Supplies &amp; Equipment'!C:C,"")</f>
        <v>0</v>
      </c>
      <c r="F82" s="11">
        <f>_xlfn.XLOOKUP($D82,'Supplies &amp; Equipment'!$A:$A,'Supplies &amp; Equipment'!D:D,"")</f>
        <v>0</v>
      </c>
      <c r="G82" s="16">
        <f>_xlfn.XLOOKUP($D82,'Supplies &amp; Equipment'!$A:$A,'Supplies &amp; Equipment'!L:L,"")</f>
        <v>0</v>
      </c>
      <c r="H82" s="16">
        <f>_xlfn.XLOOKUP($D82,'Supplies &amp; Equipment'!$A:$A,'Supplies &amp; Equipment'!M:M,"")</f>
        <v>0</v>
      </c>
      <c r="I82" s="16">
        <f>_xlfn.XLOOKUP($D82,'Supplies &amp; Equipment'!$A:$A,'Supplies &amp; Equipment'!O:O,"")</f>
        <v>0</v>
      </c>
      <c r="J82" s="16">
        <f>_xlfn.XLOOKUP($D82,'Supplies &amp; Equipment'!$A:$A,'Supplies &amp; Equipment'!P:P,"")</f>
        <v>0</v>
      </c>
      <c r="K82" s="16">
        <f>_xlfn.XLOOKUP($D82,'Supplies &amp; Equipment'!$A:$A,'Supplies &amp; Equipment'!Q:Q,"")</f>
        <v>0</v>
      </c>
      <c r="L82" s="16">
        <f>_xlfn.XLOOKUP($D82,'Supplies &amp; Equipment'!$A:$A,'Supplies &amp; Equipment'!R:R,"")</f>
        <v>0</v>
      </c>
      <c r="M82" s="118" t="str">
        <f>_xlfn.XLOOKUP($D82,'Supplies &amp; Equipment'!$A:$A,'Supplies &amp; Equipment'!S:S,"")</f>
        <v/>
      </c>
      <c r="N82" s="118" t="str">
        <f>_xlfn.XLOOKUP($D82,'Supplies &amp; Equipment'!$A:$A,'Supplies &amp; Equipment'!T:T,"")</f>
        <v/>
      </c>
      <c r="O82" s="118" t="str">
        <f>_xlfn.XLOOKUP($D82,'Supplies &amp; Equipment'!$A:$A,'Supplies &amp; Equipment'!U:U,"")</f>
        <v/>
      </c>
      <c r="P82" s="118" t="str">
        <f>_xlfn.XLOOKUP($D82,'Supplies &amp; Equipment'!$A:$A,'Supplies &amp; Equipment'!V:V,"")</f>
        <v/>
      </c>
    </row>
    <row r="83" spans="1:16" x14ac:dyDescent="0.3">
      <c r="A83" s="11" t="s">
        <v>131</v>
      </c>
      <c r="B83" s="11" t="str">
        <f>_xlfn.XLOOKUP($D83,'Supplies &amp; Equipment'!$A:$A,'Supplies &amp; Equipment'!$B:$B)</f>
        <v/>
      </c>
      <c r="C83" s="11" t="str">
        <f t="shared" si="1"/>
        <v/>
      </c>
      <c r="D83" s="123" t="str">
        <v>S2</v>
      </c>
      <c r="E83" s="11">
        <f>_xlfn.XLOOKUP($D83,'Supplies &amp; Equipment'!$A:$A,'Supplies &amp; Equipment'!C:C,"")</f>
        <v>0</v>
      </c>
      <c r="F83" s="11">
        <f>_xlfn.XLOOKUP($D83,'Supplies &amp; Equipment'!$A:$A,'Supplies &amp; Equipment'!D:D,"")</f>
        <v>0</v>
      </c>
      <c r="G83" s="16">
        <f>_xlfn.XLOOKUP($D83,'Supplies &amp; Equipment'!$A:$A,'Supplies &amp; Equipment'!L:L,"")</f>
        <v>0</v>
      </c>
      <c r="H83" s="16">
        <f>_xlfn.XLOOKUP($D83,'Supplies &amp; Equipment'!$A:$A,'Supplies &amp; Equipment'!M:M,"")</f>
        <v>0</v>
      </c>
      <c r="I83" s="16">
        <f>_xlfn.XLOOKUP($D83,'Supplies &amp; Equipment'!$A:$A,'Supplies &amp; Equipment'!O:O,"")</f>
        <v>0</v>
      </c>
      <c r="J83" s="16">
        <f>_xlfn.XLOOKUP($D83,'Supplies &amp; Equipment'!$A:$A,'Supplies &amp; Equipment'!P:P,"")</f>
        <v>0</v>
      </c>
      <c r="K83" s="16">
        <f>_xlfn.XLOOKUP($D83,'Supplies &amp; Equipment'!$A:$A,'Supplies &amp; Equipment'!Q:Q,"")</f>
        <v>0</v>
      </c>
      <c r="L83" s="16">
        <f>_xlfn.XLOOKUP($D83,'Supplies &amp; Equipment'!$A:$A,'Supplies &amp; Equipment'!R:R,"")</f>
        <v>0</v>
      </c>
      <c r="M83" s="118" t="str">
        <f>_xlfn.XLOOKUP($D83,'Supplies &amp; Equipment'!$A:$A,'Supplies &amp; Equipment'!S:S,"")</f>
        <v/>
      </c>
      <c r="N83" s="118" t="str">
        <f>_xlfn.XLOOKUP($D83,'Supplies &amp; Equipment'!$A:$A,'Supplies &amp; Equipment'!T:T,"")</f>
        <v/>
      </c>
      <c r="O83" s="118" t="str">
        <f>_xlfn.XLOOKUP($D83,'Supplies &amp; Equipment'!$A:$A,'Supplies &amp; Equipment'!U:U,"")</f>
        <v/>
      </c>
      <c r="P83" s="118" t="str">
        <f>_xlfn.XLOOKUP($D83,'Supplies &amp; Equipment'!$A:$A,'Supplies &amp; Equipment'!V:V,"")</f>
        <v/>
      </c>
    </row>
    <row r="84" spans="1:16" x14ac:dyDescent="0.3">
      <c r="A84" s="11" t="s">
        <v>131</v>
      </c>
      <c r="B84" s="11" t="str">
        <f>_xlfn.XLOOKUP($D84,'Supplies &amp; Equipment'!$A:$A,'Supplies &amp; Equipment'!$B:$B)</f>
        <v/>
      </c>
      <c r="C84" s="11" t="str">
        <f t="shared" si="1"/>
        <v/>
      </c>
      <c r="D84" s="123" t="str">
        <v>S3</v>
      </c>
      <c r="E84" s="11">
        <f>_xlfn.XLOOKUP($D84,'Supplies &amp; Equipment'!$A:$A,'Supplies &amp; Equipment'!C:C,"")</f>
        <v>0</v>
      </c>
      <c r="F84" s="11">
        <f>_xlfn.XLOOKUP($D84,'Supplies &amp; Equipment'!$A:$A,'Supplies &amp; Equipment'!D:D,"")</f>
        <v>0</v>
      </c>
      <c r="G84" s="16">
        <f>_xlfn.XLOOKUP($D84,'Supplies &amp; Equipment'!$A:$A,'Supplies &amp; Equipment'!L:L,"")</f>
        <v>0</v>
      </c>
      <c r="H84" s="16">
        <f>_xlfn.XLOOKUP($D84,'Supplies &amp; Equipment'!$A:$A,'Supplies &amp; Equipment'!M:M,"")</f>
        <v>0</v>
      </c>
      <c r="I84" s="16">
        <f>_xlfn.XLOOKUP($D84,'Supplies &amp; Equipment'!$A:$A,'Supplies &amp; Equipment'!O:O,"")</f>
        <v>0</v>
      </c>
      <c r="J84" s="16">
        <f>_xlfn.XLOOKUP($D84,'Supplies &amp; Equipment'!$A:$A,'Supplies &amp; Equipment'!P:P,"")</f>
        <v>0</v>
      </c>
      <c r="K84" s="16">
        <f>_xlfn.XLOOKUP($D84,'Supplies &amp; Equipment'!$A:$A,'Supplies &amp; Equipment'!Q:Q,"")</f>
        <v>0</v>
      </c>
      <c r="L84" s="16">
        <f>_xlfn.XLOOKUP($D84,'Supplies &amp; Equipment'!$A:$A,'Supplies &amp; Equipment'!R:R,"")</f>
        <v>0</v>
      </c>
      <c r="M84" s="118" t="str">
        <f>_xlfn.XLOOKUP($D84,'Supplies &amp; Equipment'!$A:$A,'Supplies &amp; Equipment'!S:S,"")</f>
        <v/>
      </c>
      <c r="N84" s="118" t="str">
        <f>_xlfn.XLOOKUP($D84,'Supplies &amp; Equipment'!$A:$A,'Supplies &amp; Equipment'!T:T,"")</f>
        <v/>
      </c>
      <c r="O84" s="118" t="str">
        <f>_xlfn.XLOOKUP($D84,'Supplies &amp; Equipment'!$A:$A,'Supplies &amp; Equipment'!U:U,"")</f>
        <v/>
      </c>
      <c r="P84" s="118" t="str">
        <f>_xlfn.XLOOKUP($D84,'Supplies &amp; Equipment'!$A:$A,'Supplies &amp; Equipment'!V:V,"")</f>
        <v/>
      </c>
    </row>
    <row r="85" spans="1:16" x14ac:dyDescent="0.3">
      <c r="A85" s="11" t="s">
        <v>131</v>
      </c>
      <c r="B85" s="11" t="str">
        <f>_xlfn.XLOOKUP($D85,'Supplies &amp; Equipment'!$A:$A,'Supplies &amp; Equipment'!$B:$B)</f>
        <v/>
      </c>
      <c r="C85" s="11" t="str">
        <f t="shared" si="1"/>
        <v/>
      </c>
      <c r="D85" s="123" t="str">
        <v>S4</v>
      </c>
      <c r="E85" s="11">
        <f>_xlfn.XLOOKUP($D85,'Supplies &amp; Equipment'!$A:$A,'Supplies &amp; Equipment'!C:C,"")</f>
        <v>0</v>
      </c>
      <c r="F85" s="11">
        <f>_xlfn.XLOOKUP($D85,'Supplies &amp; Equipment'!$A:$A,'Supplies &amp; Equipment'!D:D,"")</f>
        <v>0</v>
      </c>
      <c r="G85" s="16">
        <f>_xlfn.XLOOKUP($D85,'Supplies &amp; Equipment'!$A:$A,'Supplies &amp; Equipment'!L:L,"")</f>
        <v>0</v>
      </c>
      <c r="H85" s="16">
        <f>_xlfn.XLOOKUP($D85,'Supplies &amp; Equipment'!$A:$A,'Supplies &amp; Equipment'!M:M,"")</f>
        <v>0</v>
      </c>
      <c r="I85" s="16">
        <f>_xlfn.XLOOKUP($D85,'Supplies &amp; Equipment'!$A:$A,'Supplies &amp; Equipment'!O:O,"")</f>
        <v>0</v>
      </c>
      <c r="J85" s="16">
        <f>_xlfn.XLOOKUP($D85,'Supplies &amp; Equipment'!$A:$A,'Supplies &amp; Equipment'!P:P,"")</f>
        <v>0</v>
      </c>
      <c r="K85" s="16">
        <f>_xlfn.XLOOKUP($D85,'Supplies &amp; Equipment'!$A:$A,'Supplies &amp; Equipment'!Q:Q,"")</f>
        <v>0</v>
      </c>
      <c r="L85" s="16">
        <f>_xlfn.XLOOKUP($D85,'Supplies &amp; Equipment'!$A:$A,'Supplies &amp; Equipment'!R:R,"")</f>
        <v>0</v>
      </c>
      <c r="M85" s="118" t="str">
        <f>_xlfn.XLOOKUP($D85,'Supplies &amp; Equipment'!$A:$A,'Supplies &amp; Equipment'!S:S,"")</f>
        <v/>
      </c>
      <c r="N85" s="118" t="str">
        <f>_xlfn.XLOOKUP($D85,'Supplies &amp; Equipment'!$A:$A,'Supplies &amp; Equipment'!T:T,"")</f>
        <v/>
      </c>
      <c r="O85" s="118" t="str">
        <f>_xlfn.XLOOKUP($D85,'Supplies &amp; Equipment'!$A:$A,'Supplies &amp; Equipment'!U:U,"")</f>
        <v/>
      </c>
      <c r="P85" s="118" t="str">
        <f>_xlfn.XLOOKUP($D85,'Supplies &amp; Equipment'!$A:$A,'Supplies &amp; Equipment'!V:V,"")</f>
        <v/>
      </c>
    </row>
    <row r="86" spans="1:16" x14ac:dyDescent="0.3">
      <c r="A86" s="11" t="s">
        <v>131</v>
      </c>
      <c r="B86" s="11" t="str">
        <f>_xlfn.XLOOKUP($D86,'Supplies &amp; Equipment'!$A:$A,'Supplies &amp; Equipment'!$B:$B)</f>
        <v/>
      </c>
      <c r="C86" s="11" t="str">
        <f t="shared" si="1"/>
        <v/>
      </c>
      <c r="D86" s="123" t="str">
        <v>S5</v>
      </c>
      <c r="E86" s="11">
        <f>_xlfn.XLOOKUP($D86,'Supplies &amp; Equipment'!$A:$A,'Supplies &amp; Equipment'!C:C,"")</f>
        <v>0</v>
      </c>
      <c r="F86" s="11">
        <f>_xlfn.XLOOKUP($D86,'Supplies &amp; Equipment'!$A:$A,'Supplies &amp; Equipment'!D:D,"")</f>
        <v>0</v>
      </c>
      <c r="G86" s="16">
        <f>_xlfn.XLOOKUP($D86,'Supplies &amp; Equipment'!$A:$A,'Supplies &amp; Equipment'!L:L,"")</f>
        <v>0</v>
      </c>
      <c r="H86" s="16">
        <f>_xlfn.XLOOKUP($D86,'Supplies &amp; Equipment'!$A:$A,'Supplies &amp; Equipment'!M:M,"")</f>
        <v>0</v>
      </c>
      <c r="I86" s="16">
        <f>_xlfn.XLOOKUP($D86,'Supplies &amp; Equipment'!$A:$A,'Supplies &amp; Equipment'!O:O,"")</f>
        <v>0</v>
      </c>
      <c r="J86" s="16">
        <f>_xlfn.XLOOKUP($D86,'Supplies &amp; Equipment'!$A:$A,'Supplies &amp; Equipment'!P:P,"")</f>
        <v>0</v>
      </c>
      <c r="K86" s="16">
        <f>_xlfn.XLOOKUP($D86,'Supplies &amp; Equipment'!$A:$A,'Supplies &amp; Equipment'!Q:Q,"")</f>
        <v>0</v>
      </c>
      <c r="L86" s="16">
        <f>_xlfn.XLOOKUP($D86,'Supplies &amp; Equipment'!$A:$A,'Supplies &amp; Equipment'!R:R,"")</f>
        <v>0</v>
      </c>
      <c r="M86" s="118" t="str">
        <f>_xlfn.XLOOKUP($D86,'Supplies &amp; Equipment'!$A:$A,'Supplies &amp; Equipment'!S:S,"")</f>
        <v/>
      </c>
      <c r="N86" s="118" t="str">
        <f>_xlfn.XLOOKUP($D86,'Supplies &amp; Equipment'!$A:$A,'Supplies &amp; Equipment'!T:T,"")</f>
        <v/>
      </c>
      <c r="O86" s="118" t="str">
        <f>_xlfn.XLOOKUP($D86,'Supplies &amp; Equipment'!$A:$A,'Supplies &amp; Equipment'!U:U,"")</f>
        <v/>
      </c>
      <c r="P86" s="118" t="str">
        <f>_xlfn.XLOOKUP($D86,'Supplies &amp; Equipment'!$A:$A,'Supplies &amp; Equipment'!V:V,"")</f>
        <v/>
      </c>
    </row>
    <row r="87" spans="1:16" x14ac:dyDescent="0.3">
      <c r="A87" s="11" t="s">
        <v>131</v>
      </c>
      <c r="B87" s="11" t="str">
        <f>_xlfn.XLOOKUP($D87,'Supplies &amp; Equipment'!$A:$A,'Supplies &amp; Equipment'!$B:$B)</f>
        <v/>
      </c>
      <c r="C87" s="11" t="str">
        <f t="shared" si="1"/>
        <v/>
      </c>
      <c r="D87" s="123" t="str">
        <v>S6</v>
      </c>
      <c r="E87" s="11">
        <f>_xlfn.XLOOKUP($D87,'Supplies &amp; Equipment'!$A:$A,'Supplies &amp; Equipment'!C:C,"")</f>
        <v>0</v>
      </c>
      <c r="F87" s="11">
        <f>_xlfn.XLOOKUP($D87,'Supplies &amp; Equipment'!$A:$A,'Supplies &amp; Equipment'!D:D,"")</f>
        <v>0</v>
      </c>
      <c r="G87" s="16">
        <f>_xlfn.XLOOKUP($D87,'Supplies &amp; Equipment'!$A:$A,'Supplies &amp; Equipment'!L:L,"")</f>
        <v>0</v>
      </c>
      <c r="H87" s="16">
        <f>_xlfn.XLOOKUP($D87,'Supplies &amp; Equipment'!$A:$A,'Supplies &amp; Equipment'!M:M,"")</f>
        <v>0</v>
      </c>
      <c r="I87" s="16">
        <f>_xlfn.XLOOKUP($D87,'Supplies &amp; Equipment'!$A:$A,'Supplies &amp; Equipment'!O:O,"")</f>
        <v>0</v>
      </c>
      <c r="J87" s="16">
        <f>_xlfn.XLOOKUP($D87,'Supplies &amp; Equipment'!$A:$A,'Supplies &amp; Equipment'!P:P,"")</f>
        <v>0</v>
      </c>
      <c r="K87" s="16">
        <f>_xlfn.XLOOKUP($D87,'Supplies &amp; Equipment'!$A:$A,'Supplies &amp; Equipment'!Q:Q,"")</f>
        <v>0</v>
      </c>
      <c r="L87" s="16">
        <f>_xlfn.XLOOKUP($D87,'Supplies &amp; Equipment'!$A:$A,'Supplies &amp; Equipment'!R:R,"")</f>
        <v>0</v>
      </c>
      <c r="M87" s="118" t="str">
        <f>_xlfn.XLOOKUP($D87,'Supplies &amp; Equipment'!$A:$A,'Supplies &amp; Equipment'!S:S,"")</f>
        <v/>
      </c>
      <c r="N87" s="118" t="str">
        <f>_xlfn.XLOOKUP($D87,'Supplies &amp; Equipment'!$A:$A,'Supplies &amp; Equipment'!T:T,"")</f>
        <v/>
      </c>
      <c r="O87" s="118" t="str">
        <f>_xlfn.XLOOKUP($D87,'Supplies &amp; Equipment'!$A:$A,'Supplies &amp; Equipment'!U:U,"")</f>
        <v/>
      </c>
      <c r="P87" s="118" t="str">
        <f>_xlfn.XLOOKUP($D87,'Supplies &amp; Equipment'!$A:$A,'Supplies &amp; Equipment'!V:V,"")</f>
        <v/>
      </c>
    </row>
    <row r="88" spans="1:16" x14ac:dyDescent="0.3">
      <c r="A88" s="11" t="s">
        <v>131</v>
      </c>
      <c r="B88" s="11" t="str">
        <f>_xlfn.XLOOKUP($D88,'Supplies &amp; Equipment'!$A:$A,'Supplies &amp; Equipment'!$B:$B)</f>
        <v/>
      </c>
      <c r="C88" s="11" t="str">
        <f t="shared" si="1"/>
        <v/>
      </c>
      <c r="D88" s="123" t="str">
        <v>S7</v>
      </c>
      <c r="E88" s="11">
        <f>_xlfn.XLOOKUP($D88,'Supplies &amp; Equipment'!$A:$A,'Supplies &amp; Equipment'!C:C,"")</f>
        <v>0</v>
      </c>
      <c r="F88" s="11">
        <f>_xlfn.XLOOKUP($D88,'Supplies &amp; Equipment'!$A:$A,'Supplies &amp; Equipment'!D:D,"")</f>
        <v>0</v>
      </c>
      <c r="G88" s="16">
        <f>_xlfn.XLOOKUP($D88,'Supplies &amp; Equipment'!$A:$A,'Supplies &amp; Equipment'!L:L,"")</f>
        <v>0</v>
      </c>
      <c r="H88" s="16">
        <f>_xlfn.XLOOKUP($D88,'Supplies &amp; Equipment'!$A:$A,'Supplies &amp; Equipment'!M:M,"")</f>
        <v>0</v>
      </c>
      <c r="I88" s="16">
        <f>_xlfn.XLOOKUP($D88,'Supplies &amp; Equipment'!$A:$A,'Supplies &amp; Equipment'!O:O,"")</f>
        <v>0</v>
      </c>
      <c r="J88" s="16">
        <f>_xlfn.XLOOKUP($D88,'Supplies &amp; Equipment'!$A:$A,'Supplies &amp; Equipment'!P:P,"")</f>
        <v>0</v>
      </c>
      <c r="K88" s="16">
        <f>_xlfn.XLOOKUP($D88,'Supplies &amp; Equipment'!$A:$A,'Supplies &amp; Equipment'!Q:Q,"")</f>
        <v>0</v>
      </c>
      <c r="L88" s="16">
        <f>_xlfn.XLOOKUP($D88,'Supplies &amp; Equipment'!$A:$A,'Supplies &amp; Equipment'!R:R,"")</f>
        <v>0</v>
      </c>
      <c r="M88" s="118" t="str">
        <f>_xlfn.XLOOKUP($D88,'Supplies &amp; Equipment'!$A:$A,'Supplies &amp; Equipment'!S:S,"")</f>
        <v/>
      </c>
      <c r="N88" s="118" t="str">
        <f>_xlfn.XLOOKUP($D88,'Supplies &amp; Equipment'!$A:$A,'Supplies &amp; Equipment'!T:T,"")</f>
        <v/>
      </c>
      <c r="O88" s="118" t="str">
        <f>_xlfn.XLOOKUP($D88,'Supplies &amp; Equipment'!$A:$A,'Supplies &amp; Equipment'!U:U,"")</f>
        <v/>
      </c>
      <c r="P88" s="118" t="str">
        <f>_xlfn.XLOOKUP($D88,'Supplies &amp; Equipment'!$A:$A,'Supplies &amp; Equipment'!V:V,"")</f>
        <v/>
      </c>
    </row>
    <row r="89" spans="1:16" x14ac:dyDescent="0.3">
      <c r="A89" s="11" t="s">
        <v>131</v>
      </c>
      <c r="B89" s="11" t="str">
        <f>_xlfn.XLOOKUP($D89,'Supplies &amp; Equipment'!$A:$A,'Supplies &amp; Equipment'!$B:$B)</f>
        <v/>
      </c>
      <c r="C89" s="11" t="str">
        <f t="shared" si="1"/>
        <v/>
      </c>
      <c r="D89" s="123" t="str">
        <v>S8</v>
      </c>
      <c r="E89" s="11">
        <f>_xlfn.XLOOKUP($D89,'Supplies &amp; Equipment'!$A:$A,'Supplies &amp; Equipment'!C:C,"")</f>
        <v>0</v>
      </c>
      <c r="F89" s="11">
        <f>_xlfn.XLOOKUP($D89,'Supplies &amp; Equipment'!$A:$A,'Supplies &amp; Equipment'!D:D,"")</f>
        <v>0</v>
      </c>
      <c r="G89" s="16">
        <f>_xlfn.XLOOKUP($D89,'Supplies &amp; Equipment'!$A:$A,'Supplies &amp; Equipment'!L:L,"")</f>
        <v>0</v>
      </c>
      <c r="H89" s="16">
        <f>_xlfn.XLOOKUP($D89,'Supplies &amp; Equipment'!$A:$A,'Supplies &amp; Equipment'!M:M,"")</f>
        <v>0</v>
      </c>
      <c r="I89" s="16">
        <f>_xlfn.XLOOKUP($D89,'Supplies &amp; Equipment'!$A:$A,'Supplies &amp; Equipment'!O:O,"")</f>
        <v>0</v>
      </c>
      <c r="J89" s="16">
        <f>_xlfn.XLOOKUP($D89,'Supplies &amp; Equipment'!$A:$A,'Supplies &amp; Equipment'!P:P,"")</f>
        <v>0</v>
      </c>
      <c r="K89" s="16">
        <f>_xlfn.XLOOKUP($D89,'Supplies &amp; Equipment'!$A:$A,'Supplies &amp; Equipment'!Q:Q,"")</f>
        <v>0</v>
      </c>
      <c r="L89" s="16">
        <f>_xlfn.XLOOKUP($D89,'Supplies &amp; Equipment'!$A:$A,'Supplies &amp; Equipment'!R:R,"")</f>
        <v>0</v>
      </c>
      <c r="M89" s="118" t="str">
        <f>_xlfn.XLOOKUP($D89,'Supplies &amp; Equipment'!$A:$A,'Supplies &amp; Equipment'!S:S,"")</f>
        <v/>
      </c>
      <c r="N89" s="118" t="str">
        <f>_xlfn.XLOOKUP($D89,'Supplies &amp; Equipment'!$A:$A,'Supplies &amp; Equipment'!T:T,"")</f>
        <v/>
      </c>
      <c r="O89" s="118" t="str">
        <f>_xlfn.XLOOKUP($D89,'Supplies &amp; Equipment'!$A:$A,'Supplies &amp; Equipment'!U:U,"")</f>
        <v/>
      </c>
      <c r="P89" s="118" t="str">
        <f>_xlfn.XLOOKUP($D89,'Supplies &amp; Equipment'!$A:$A,'Supplies &amp; Equipment'!V:V,"")</f>
        <v/>
      </c>
    </row>
    <row r="90" spans="1:16" x14ac:dyDescent="0.3">
      <c r="A90" s="11" t="s">
        <v>131</v>
      </c>
      <c r="B90" s="11" t="str">
        <f>_xlfn.XLOOKUP($D90,'Supplies &amp; Equipment'!$A:$A,'Supplies &amp; Equipment'!$B:$B)</f>
        <v/>
      </c>
      <c r="C90" s="11" t="str">
        <f t="shared" si="1"/>
        <v/>
      </c>
      <c r="D90" s="123" t="str">
        <v>S9</v>
      </c>
      <c r="E90" s="11">
        <f>_xlfn.XLOOKUP($D90,'Supplies &amp; Equipment'!$A:$A,'Supplies &amp; Equipment'!C:C,"")</f>
        <v>0</v>
      </c>
      <c r="F90" s="11">
        <f>_xlfn.XLOOKUP($D90,'Supplies &amp; Equipment'!$A:$A,'Supplies &amp; Equipment'!D:D,"")</f>
        <v>0</v>
      </c>
      <c r="G90" s="16">
        <f>_xlfn.XLOOKUP($D90,'Supplies &amp; Equipment'!$A:$A,'Supplies &amp; Equipment'!L:L,"")</f>
        <v>0</v>
      </c>
      <c r="H90" s="16">
        <f>_xlfn.XLOOKUP($D90,'Supplies &amp; Equipment'!$A:$A,'Supplies &amp; Equipment'!M:M,"")</f>
        <v>0</v>
      </c>
      <c r="I90" s="16">
        <f>_xlfn.XLOOKUP($D90,'Supplies &amp; Equipment'!$A:$A,'Supplies &amp; Equipment'!O:O,"")</f>
        <v>0</v>
      </c>
      <c r="J90" s="16">
        <f>_xlfn.XLOOKUP($D90,'Supplies &amp; Equipment'!$A:$A,'Supplies &amp; Equipment'!P:P,"")</f>
        <v>0</v>
      </c>
      <c r="K90" s="16">
        <f>_xlfn.XLOOKUP($D90,'Supplies &amp; Equipment'!$A:$A,'Supplies &amp; Equipment'!Q:Q,"")</f>
        <v>0</v>
      </c>
      <c r="L90" s="16">
        <f>_xlfn.XLOOKUP($D90,'Supplies &amp; Equipment'!$A:$A,'Supplies &amp; Equipment'!R:R,"")</f>
        <v>0</v>
      </c>
      <c r="M90" s="118" t="str">
        <f>_xlfn.XLOOKUP($D90,'Supplies &amp; Equipment'!$A:$A,'Supplies &amp; Equipment'!S:S,"")</f>
        <v/>
      </c>
      <c r="N90" s="118" t="str">
        <f>_xlfn.XLOOKUP($D90,'Supplies &amp; Equipment'!$A:$A,'Supplies &amp; Equipment'!T:T,"")</f>
        <v/>
      </c>
      <c r="O90" s="118" t="str">
        <f>_xlfn.XLOOKUP($D90,'Supplies &amp; Equipment'!$A:$A,'Supplies &amp; Equipment'!U:U,"")</f>
        <v/>
      </c>
      <c r="P90" s="118" t="str">
        <f>_xlfn.XLOOKUP($D90,'Supplies &amp; Equipment'!$A:$A,'Supplies &amp; Equipment'!V:V,"")</f>
        <v/>
      </c>
    </row>
    <row r="91" spans="1:16" x14ac:dyDescent="0.3">
      <c r="A91" s="11" t="s">
        <v>131</v>
      </c>
      <c r="B91" s="11" t="str">
        <f>_xlfn.XLOOKUP($D91,'Supplies &amp; Equipment'!$A:$A,'Supplies &amp; Equipment'!$B:$B)</f>
        <v/>
      </c>
      <c r="C91" s="11" t="str">
        <f t="shared" si="1"/>
        <v/>
      </c>
      <c r="D91" s="123" t="str">
        <v>S10</v>
      </c>
      <c r="E91" s="11">
        <f>_xlfn.XLOOKUP($D91,'Supplies &amp; Equipment'!$A:$A,'Supplies &amp; Equipment'!C:C,"")</f>
        <v>0</v>
      </c>
      <c r="F91" s="11">
        <f>_xlfn.XLOOKUP($D91,'Supplies &amp; Equipment'!$A:$A,'Supplies &amp; Equipment'!D:D,"")</f>
        <v>0</v>
      </c>
      <c r="G91" s="16">
        <f>_xlfn.XLOOKUP($D91,'Supplies &amp; Equipment'!$A:$A,'Supplies &amp; Equipment'!L:L,"")</f>
        <v>0</v>
      </c>
      <c r="H91" s="16">
        <f>_xlfn.XLOOKUP($D91,'Supplies &amp; Equipment'!$A:$A,'Supplies &amp; Equipment'!M:M,"")</f>
        <v>0</v>
      </c>
      <c r="I91" s="16">
        <f>_xlfn.XLOOKUP($D91,'Supplies &amp; Equipment'!$A:$A,'Supplies &amp; Equipment'!O:O,"")</f>
        <v>0</v>
      </c>
      <c r="J91" s="16">
        <f>_xlfn.XLOOKUP($D91,'Supplies &amp; Equipment'!$A:$A,'Supplies &amp; Equipment'!P:P,"")</f>
        <v>0</v>
      </c>
      <c r="K91" s="16">
        <f>_xlfn.XLOOKUP($D91,'Supplies &amp; Equipment'!$A:$A,'Supplies &amp; Equipment'!Q:Q,"")</f>
        <v>0</v>
      </c>
      <c r="L91" s="16">
        <f>_xlfn.XLOOKUP($D91,'Supplies &amp; Equipment'!$A:$A,'Supplies &amp; Equipment'!R:R,"")</f>
        <v>0</v>
      </c>
      <c r="M91" s="118" t="str">
        <f>_xlfn.XLOOKUP($D91,'Supplies &amp; Equipment'!$A:$A,'Supplies &amp; Equipment'!S:S,"")</f>
        <v/>
      </c>
      <c r="N91" s="118" t="str">
        <f>_xlfn.XLOOKUP($D91,'Supplies &amp; Equipment'!$A:$A,'Supplies &amp; Equipment'!T:T,"")</f>
        <v/>
      </c>
      <c r="O91" s="118" t="str">
        <f>_xlfn.XLOOKUP($D91,'Supplies &amp; Equipment'!$A:$A,'Supplies &amp; Equipment'!U:U,"")</f>
        <v/>
      </c>
      <c r="P91" s="118" t="str">
        <f>_xlfn.XLOOKUP($D91,'Supplies &amp; Equipment'!$A:$A,'Supplies &amp; Equipment'!V:V,"")</f>
        <v/>
      </c>
    </row>
    <row r="92" spans="1:16" x14ac:dyDescent="0.3">
      <c r="A92" s="11" t="s">
        <v>131</v>
      </c>
      <c r="B92" s="11" t="str">
        <f>_xlfn.XLOOKUP($D92,'Supplies &amp; Equipment'!$A:$A,'Supplies &amp; Equipment'!$B:$B)</f>
        <v/>
      </c>
      <c r="C92" s="11" t="str">
        <f t="shared" si="1"/>
        <v/>
      </c>
      <c r="D92" s="123" t="str">
        <v>S11</v>
      </c>
      <c r="E92" s="11">
        <f>_xlfn.XLOOKUP($D92,'Supplies &amp; Equipment'!$A:$A,'Supplies &amp; Equipment'!C:C,"")</f>
        <v>0</v>
      </c>
      <c r="F92" s="11">
        <f>_xlfn.XLOOKUP($D92,'Supplies &amp; Equipment'!$A:$A,'Supplies &amp; Equipment'!D:D,"")</f>
        <v>0</v>
      </c>
      <c r="G92" s="16">
        <f>_xlfn.XLOOKUP($D92,'Supplies &amp; Equipment'!$A:$A,'Supplies &amp; Equipment'!L:L,"")</f>
        <v>0</v>
      </c>
      <c r="H92" s="16">
        <f>_xlfn.XLOOKUP($D92,'Supplies &amp; Equipment'!$A:$A,'Supplies &amp; Equipment'!M:M,"")</f>
        <v>0</v>
      </c>
      <c r="I92" s="16">
        <f>_xlfn.XLOOKUP($D92,'Supplies &amp; Equipment'!$A:$A,'Supplies &amp; Equipment'!O:O,"")</f>
        <v>0</v>
      </c>
      <c r="J92" s="16">
        <f>_xlfn.XLOOKUP($D92,'Supplies &amp; Equipment'!$A:$A,'Supplies &amp; Equipment'!P:P,"")</f>
        <v>0</v>
      </c>
      <c r="K92" s="16">
        <f>_xlfn.XLOOKUP($D92,'Supplies &amp; Equipment'!$A:$A,'Supplies &amp; Equipment'!Q:Q,"")</f>
        <v>0</v>
      </c>
      <c r="L92" s="16">
        <f>_xlfn.XLOOKUP($D92,'Supplies &amp; Equipment'!$A:$A,'Supplies &amp; Equipment'!R:R,"")</f>
        <v>0</v>
      </c>
      <c r="M92" s="118" t="str">
        <f>_xlfn.XLOOKUP($D92,'Supplies &amp; Equipment'!$A:$A,'Supplies &amp; Equipment'!S:S,"")</f>
        <v/>
      </c>
      <c r="N92" s="118" t="str">
        <f>_xlfn.XLOOKUP($D92,'Supplies &amp; Equipment'!$A:$A,'Supplies &amp; Equipment'!T:T,"")</f>
        <v/>
      </c>
      <c r="O92" s="118" t="str">
        <f>_xlfn.XLOOKUP($D92,'Supplies &amp; Equipment'!$A:$A,'Supplies &amp; Equipment'!U:U,"")</f>
        <v/>
      </c>
      <c r="P92" s="118" t="str">
        <f>_xlfn.XLOOKUP($D92,'Supplies &amp; Equipment'!$A:$A,'Supplies &amp; Equipment'!V:V,"")</f>
        <v/>
      </c>
    </row>
    <row r="93" spans="1:16" x14ac:dyDescent="0.3">
      <c r="A93" s="11" t="s">
        <v>131</v>
      </c>
      <c r="B93" s="11" t="str">
        <f>_xlfn.XLOOKUP($D93,'Supplies &amp; Equipment'!$A:$A,'Supplies &amp; Equipment'!$B:$B)</f>
        <v/>
      </c>
      <c r="C93" s="11" t="str">
        <f t="shared" si="1"/>
        <v/>
      </c>
      <c r="D93" s="123" t="str">
        <v>S12</v>
      </c>
      <c r="E93" s="11">
        <f>_xlfn.XLOOKUP($D93,'Supplies &amp; Equipment'!$A:$A,'Supplies &amp; Equipment'!C:C,"")</f>
        <v>0</v>
      </c>
      <c r="F93" s="11">
        <f>_xlfn.XLOOKUP($D93,'Supplies &amp; Equipment'!$A:$A,'Supplies &amp; Equipment'!D:D,"")</f>
        <v>0</v>
      </c>
      <c r="G93" s="16">
        <f>_xlfn.XLOOKUP($D93,'Supplies &amp; Equipment'!$A:$A,'Supplies &amp; Equipment'!L:L,"")</f>
        <v>0</v>
      </c>
      <c r="H93" s="16">
        <f>_xlfn.XLOOKUP($D93,'Supplies &amp; Equipment'!$A:$A,'Supplies &amp; Equipment'!M:M,"")</f>
        <v>0</v>
      </c>
      <c r="I93" s="16">
        <f>_xlfn.XLOOKUP($D93,'Supplies &amp; Equipment'!$A:$A,'Supplies &amp; Equipment'!O:O,"")</f>
        <v>0</v>
      </c>
      <c r="J93" s="16">
        <f>_xlfn.XLOOKUP($D93,'Supplies &amp; Equipment'!$A:$A,'Supplies &amp; Equipment'!P:P,"")</f>
        <v>0</v>
      </c>
      <c r="K93" s="16">
        <f>_xlfn.XLOOKUP($D93,'Supplies &amp; Equipment'!$A:$A,'Supplies &amp; Equipment'!Q:Q,"")</f>
        <v>0</v>
      </c>
      <c r="L93" s="16">
        <f>_xlfn.XLOOKUP($D93,'Supplies &amp; Equipment'!$A:$A,'Supplies &amp; Equipment'!R:R,"")</f>
        <v>0</v>
      </c>
      <c r="M93" s="118" t="str">
        <f>_xlfn.XLOOKUP($D93,'Supplies &amp; Equipment'!$A:$A,'Supplies &amp; Equipment'!S:S,"")</f>
        <v/>
      </c>
      <c r="N93" s="118" t="str">
        <f>_xlfn.XLOOKUP($D93,'Supplies &amp; Equipment'!$A:$A,'Supplies &amp; Equipment'!T:T,"")</f>
        <v/>
      </c>
      <c r="O93" s="118" t="str">
        <f>_xlfn.XLOOKUP($D93,'Supplies &amp; Equipment'!$A:$A,'Supplies &amp; Equipment'!U:U,"")</f>
        <v/>
      </c>
      <c r="P93" s="118" t="str">
        <f>_xlfn.XLOOKUP($D93,'Supplies &amp; Equipment'!$A:$A,'Supplies &amp; Equipment'!V:V,"")</f>
        <v/>
      </c>
    </row>
    <row r="94" spans="1:16" x14ac:dyDescent="0.3">
      <c r="A94" s="11" t="s">
        <v>131</v>
      </c>
      <c r="B94" s="11" t="str">
        <f>_xlfn.XLOOKUP($D94,'Supplies &amp; Equipment'!$A:$A,'Supplies &amp; Equipment'!$B:$B)</f>
        <v/>
      </c>
      <c r="C94" s="11" t="str">
        <f t="shared" si="1"/>
        <v/>
      </c>
      <c r="D94" s="123" t="str">
        <v>S13</v>
      </c>
      <c r="E94" s="11">
        <f>_xlfn.XLOOKUP($D94,'Supplies &amp; Equipment'!$A:$A,'Supplies &amp; Equipment'!C:C,"")</f>
        <v>0</v>
      </c>
      <c r="F94" s="11">
        <f>_xlfn.XLOOKUP($D94,'Supplies &amp; Equipment'!$A:$A,'Supplies &amp; Equipment'!D:D,"")</f>
        <v>0</v>
      </c>
      <c r="G94" s="16">
        <f>_xlfn.XLOOKUP($D94,'Supplies &amp; Equipment'!$A:$A,'Supplies &amp; Equipment'!L:L,"")</f>
        <v>0</v>
      </c>
      <c r="H94" s="16">
        <f>_xlfn.XLOOKUP($D94,'Supplies &amp; Equipment'!$A:$A,'Supplies &amp; Equipment'!M:M,"")</f>
        <v>0</v>
      </c>
      <c r="I94" s="16">
        <f>_xlfn.XLOOKUP($D94,'Supplies &amp; Equipment'!$A:$A,'Supplies &amp; Equipment'!O:O,"")</f>
        <v>0</v>
      </c>
      <c r="J94" s="16">
        <f>_xlfn.XLOOKUP($D94,'Supplies &amp; Equipment'!$A:$A,'Supplies &amp; Equipment'!P:P,"")</f>
        <v>0</v>
      </c>
      <c r="K94" s="16">
        <f>_xlfn.XLOOKUP($D94,'Supplies &amp; Equipment'!$A:$A,'Supplies &amp; Equipment'!Q:Q,"")</f>
        <v>0</v>
      </c>
      <c r="L94" s="16">
        <f>_xlfn.XLOOKUP($D94,'Supplies &amp; Equipment'!$A:$A,'Supplies &amp; Equipment'!R:R,"")</f>
        <v>0</v>
      </c>
      <c r="M94" s="118" t="str">
        <f>_xlfn.XLOOKUP($D94,'Supplies &amp; Equipment'!$A:$A,'Supplies &amp; Equipment'!S:S,"")</f>
        <v/>
      </c>
      <c r="N94" s="118" t="str">
        <f>_xlfn.XLOOKUP($D94,'Supplies &amp; Equipment'!$A:$A,'Supplies &amp; Equipment'!T:T,"")</f>
        <v/>
      </c>
      <c r="O94" s="118" t="str">
        <f>_xlfn.XLOOKUP($D94,'Supplies &amp; Equipment'!$A:$A,'Supplies &amp; Equipment'!U:U,"")</f>
        <v/>
      </c>
      <c r="P94" s="118" t="str">
        <f>_xlfn.XLOOKUP($D94,'Supplies &amp; Equipment'!$A:$A,'Supplies &amp; Equipment'!V:V,"")</f>
        <v/>
      </c>
    </row>
    <row r="95" spans="1:16" x14ac:dyDescent="0.3">
      <c r="A95" s="11" t="s">
        <v>131</v>
      </c>
      <c r="B95" s="11" t="str">
        <f>_xlfn.XLOOKUP($D95,'Supplies &amp; Equipment'!$A:$A,'Supplies &amp; Equipment'!$B:$B)</f>
        <v/>
      </c>
      <c r="C95" s="11" t="str">
        <f t="shared" si="1"/>
        <v/>
      </c>
      <c r="D95" s="123" t="str">
        <v>S14</v>
      </c>
      <c r="E95" s="11">
        <f>_xlfn.XLOOKUP($D95,'Supplies &amp; Equipment'!$A:$A,'Supplies &amp; Equipment'!C:C,"")</f>
        <v>0</v>
      </c>
      <c r="F95" s="11">
        <f>_xlfn.XLOOKUP($D95,'Supplies &amp; Equipment'!$A:$A,'Supplies &amp; Equipment'!D:D,"")</f>
        <v>0</v>
      </c>
      <c r="G95" s="16">
        <f>_xlfn.XLOOKUP($D95,'Supplies &amp; Equipment'!$A:$A,'Supplies &amp; Equipment'!L:L,"")</f>
        <v>0</v>
      </c>
      <c r="H95" s="16">
        <f>_xlfn.XLOOKUP($D95,'Supplies &amp; Equipment'!$A:$A,'Supplies &amp; Equipment'!M:M,"")</f>
        <v>0</v>
      </c>
      <c r="I95" s="16">
        <f>_xlfn.XLOOKUP($D95,'Supplies &amp; Equipment'!$A:$A,'Supplies &amp; Equipment'!O:O,"")</f>
        <v>0</v>
      </c>
      <c r="J95" s="16">
        <f>_xlfn.XLOOKUP($D95,'Supplies &amp; Equipment'!$A:$A,'Supplies &amp; Equipment'!P:P,"")</f>
        <v>0</v>
      </c>
      <c r="K95" s="16">
        <f>_xlfn.XLOOKUP($D95,'Supplies &amp; Equipment'!$A:$A,'Supplies &amp; Equipment'!Q:Q,"")</f>
        <v>0</v>
      </c>
      <c r="L95" s="16">
        <f>_xlfn.XLOOKUP($D95,'Supplies &amp; Equipment'!$A:$A,'Supplies &amp; Equipment'!R:R,"")</f>
        <v>0</v>
      </c>
      <c r="M95" s="118" t="str">
        <f>_xlfn.XLOOKUP($D95,'Supplies &amp; Equipment'!$A:$A,'Supplies &amp; Equipment'!S:S,"")</f>
        <v/>
      </c>
      <c r="N95" s="118" t="str">
        <f>_xlfn.XLOOKUP($D95,'Supplies &amp; Equipment'!$A:$A,'Supplies &amp; Equipment'!T:T,"")</f>
        <v/>
      </c>
      <c r="O95" s="118" t="str">
        <f>_xlfn.XLOOKUP($D95,'Supplies &amp; Equipment'!$A:$A,'Supplies &amp; Equipment'!U:U,"")</f>
        <v/>
      </c>
      <c r="P95" s="118" t="str">
        <f>_xlfn.XLOOKUP($D95,'Supplies &amp; Equipment'!$A:$A,'Supplies &amp; Equipment'!V:V,"")</f>
        <v/>
      </c>
    </row>
    <row r="96" spans="1:16" x14ac:dyDescent="0.3">
      <c r="A96" s="11" t="s">
        <v>131</v>
      </c>
      <c r="B96" s="11" t="str">
        <f>_xlfn.XLOOKUP($D96,'Supplies &amp; Equipment'!$A:$A,'Supplies &amp; Equipment'!$B:$B)</f>
        <v/>
      </c>
      <c r="C96" s="11" t="str">
        <f t="shared" si="1"/>
        <v/>
      </c>
      <c r="D96" s="123" t="str">
        <v>S15</v>
      </c>
      <c r="E96" s="11">
        <f>_xlfn.XLOOKUP($D96,'Supplies &amp; Equipment'!$A:$A,'Supplies &amp; Equipment'!C:C,"")</f>
        <v>0</v>
      </c>
      <c r="F96" s="11">
        <f>_xlfn.XLOOKUP($D96,'Supplies &amp; Equipment'!$A:$A,'Supplies &amp; Equipment'!D:D,"")</f>
        <v>0</v>
      </c>
      <c r="G96" s="16">
        <f>_xlfn.XLOOKUP($D96,'Supplies &amp; Equipment'!$A:$A,'Supplies &amp; Equipment'!L:L,"")</f>
        <v>0</v>
      </c>
      <c r="H96" s="16">
        <f>_xlfn.XLOOKUP($D96,'Supplies &amp; Equipment'!$A:$A,'Supplies &amp; Equipment'!M:M,"")</f>
        <v>0</v>
      </c>
      <c r="I96" s="16">
        <f>_xlfn.XLOOKUP($D96,'Supplies &amp; Equipment'!$A:$A,'Supplies &amp; Equipment'!O:O,"")</f>
        <v>0</v>
      </c>
      <c r="J96" s="16">
        <f>_xlfn.XLOOKUP($D96,'Supplies &amp; Equipment'!$A:$A,'Supplies &amp; Equipment'!P:P,"")</f>
        <v>0</v>
      </c>
      <c r="K96" s="16">
        <f>_xlfn.XLOOKUP($D96,'Supplies &amp; Equipment'!$A:$A,'Supplies &amp; Equipment'!Q:Q,"")</f>
        <v>0</v>
      </c>
      <c r="L96" s="16">
        <f>_xlfn.XLOOKUP($D96,'Supplies &amp; Equipment'!$A:$A,'Supplies &amp; Equipment'!R:R,"")</f>
        <v>0</v>
      </c>
      <c r="M96" s="118" t="str">
        <f>_xlfn.XLOOKUP($D96,'Supplies &amp; Equipment'!$A:$A,'Supplies &amp; Equipment'!S:S,"")</f>
        <v/>
      </c>
      <c r="N96" s="118" t="str">
        <f>_xlfn.XLOOKUP($D96,'Supplies &amp; Equipment'!$A:$A,'Supplies &amp; Equipment'!T:T,"")</f>
        <v/>
      </c>
      <c r="O96" s="118" t="str">
        <f>_xlfn.XLOOKUP($D96,'Supplies &amp; Equipment'!$A:$A,'Supplies &amp; Equipment'!U:U,"")</f>
        <v/>
      </c>
      <c r="P96" s="118" t="str">
        <f>_xlfn.XLOOKUP($D96,'Supplies &amp; Equipment'!$A:$A,'Supplies &amp; Equipment'!V:V,"")</f>
        <v/>
      </c>
    </row>
    <row r="97" spans="1:16" x14ac:dyDescent="0.3">
      <c r="A97" s="11" t="s">
        <v>131</v>
      </c>
      <c r="B97" s="11" t="str">
        <f>_xlfn.XLOOKUP($D97,'Supplies &amp; Equipment'!$A:$A,'Supplies &amp; Equipment'!$B:$B)</f>
        <v/>
      </c>
      <c r="C97" s="11" t="str">
        <f t="shared" si="1"/>
        <v/>
      </c>
      <c r="D97" s="123" t="str">
        <v>S16</v>
      </c>
      <c r="E97" s="11">
        <f>_xlfn.XLOOKUP($D97,'Supplies &amp; Equipment'!$A:$A,'Supplies &amp; Equipment'!C:C,"")</f>
        <v>0</v>
      </c>
      <c r="F97" s="11">
        <f>_xlfn.XLOOKUP($D97,'Supplies &amp; Equipment'!$A:$A,'Supplies &amp; Equipment'!D:D,"")</f>
        <v>0</v>
      </c>
      <c r="G97" s="16">
        <f>_xlfn.XLOOKUP($D97,'Supplies &amp; Equipment'!$A:$A,'Supplies &amp; Equipment'!L:L,"")</f>
        <v>0</v>
      </c>
      <c r="H97" s="16">
        <f>_xlfn.XLOOKUP($D97,'Supplies &amp; Equipment'!$A:$A,'Supplies &amp; Equipment'!M:M,"")</f>
        <v>0</v>
      </c>
      <c r="I97" s="16">
        <f>_xlfn.XLOOKUP($D97,'Supplies &amp; Equipment'!$A:$A,'Supplies &amp; Equipment'!O:O,"")</f>
        <v>0</v>
      </c>
      <c r="J97" s="16">
        <f>_xlfn.XLOOKUP($D97,'Supplies &amp; Equipment'!$A:$A,'Supplies &amp; Equipment'!P:P,"")</f>
        <v>0</v>
      </c>
      <c r="K97" s="16">
        <f>_xlfn.XLOOKUP($D97,'Supplies &amp; Equipment'!$A:$A,'Supplies &amp; Equipment'!Q:Q,"")</f>
        <v>0</v>
      </c>
      <c r="L97" s="16">
        <f>_xlfn.XLOOKUP($D97,'Supplies &amp; Equipment'!$A:$A,'Supplies &amp; Equipment'!R:R,"")</f>
        <v>0</v>
      </c>
      <c r="M97" s="118" t="str">
        <f>_xlfn.XLOOKUP($D97,'Supplies &amp; Equipment'!$A:$A,'Supplies &amp; Equipment'!S:S,"")</f>
        <v/>
      </c>
      <c r="N97" s="118" t="str">
        <f>_xlfn.XLOOKUP($D97,'Supplies &amp; Equipment'!$A:$A,'Supplies &amp; Equipment'!T:T,"")</f>
        <v/>
      </c>
      <c r="O97" s="118" t="str">
        <f>_xlfn.XLOOKUP($D97,'Supplies &amp; Equipment'!$A:$A,'Supplies &amp; Equipment'!U:U,"")</f>
        <v/>
      </c>
      <c r="P97" s="118" t="str">
        <f>_xlfn.XLOOKUP($D97,'Supplies &amp; Equipment'!$A:$A,'Supplies &amp; Equipment'!V:V,"")</f>
        <v/>
      </c>
    </row>
    <row r="98" spans="1:16" x14ac:dyDescent="0.3">
      <c r="A98" s="11" t="s">
        <v>131</v>
      </c>
      <c r="B98" s="11" t="str">
        <f>_xlfn.XLOOKUP($D98,'Supplies &amp; Equipment'!$A:$A,'Supplies &amp; Equipment'!$B:$B)</f>
        <v/>
      </c>
      <c r="C98" s="11" t="str">
        <f t="shared" si="1"/>
        <v/>
      </c>
      <c r="D98" s="123" t="str">
        <v>S17</v>
      </c>
      <c r="E98" s="11">
        <f>_xlfn.XLOOKUP($D98,'Supplies &amp; Equipment'!$A:$A,'Supplies &amp; Equipment'!C:C,"")</f>
        <v>0</v>
      </c>
      <c r="F98" s="11">
        <f>_xlfn.XLOOKUP($D98,'Supplies &amp; Equipment'!$A:$A,'Supplies &amp; Equipment'!D:D,"")</f>
        <v>0</v>
      </c>
      <c r="G98" s="16">
        <f>_xlfn.XLOOKUP($D98,'Supplies &amp; Equipment'!$A:$A,'Supplies &amp; Equipment'!L:L,"")</f>
        <v>0</v>
      </c>
      <c r="H98" s="16">
        <f>_xlfn.XLOOKUP($D98,'Supplies &amp; Equipment'!$A:$A,'Supplies &amp; Equipment'!M:M,"")</f>
        <v>0</v>
      </c>
      <c r="I98" s="16">
        <f>_xlfn.XLOOKUP($D98,'Supplies &amp; Equipment'!$A:$A,'Supplies &amp; Equipment'!O:O,"")</f>
        <v>0</v>
      </c>
      <c r="J98" s="16">
        <f>_xlfn.XLOOKUP($D98,'Supplies &amp; Equipment'!$A:$A,'Supplies &amp; Equipment'!P:P,"")</f>
        <v>0</v>
      </c>
      <c r="K98" s="16">
        <f>_xlfn.XLOOKUP($D98,'Supplies &amp; Equipment'!$A:$A,'Supplies &amp; Equipment'!Q:Q,"")</f>
        <v>0</v>
      </c>
      <c r="L98" s="16">
        <f>_xlfn.XLOOKUP($D98,'Supplies &amp; Equipment'!$A:$A,'Supplies &amp; Equipment'!R:R,"")</f>
        <v>0</v>
      </c>
      <c r="M98" s="118" t="str">
        <f>_xlfn.XLOOKUP($D98,'Supplies &amp; Equipment'!$A:$A,'Supplies &amp; Equipment'!S:S,"")</f>
        <v/>
      </c>
      <c r="N98" s="118" t="str">
        <f>_xlfn.XLOOKUP($D98,'Supplies &amp; Equipment'!$A:$A,'Supplies &amp; Equipment'!T:T,"")</f>
        <v/>
      </c>
      <c r="O98" s="118" t="str">
        <f>_xlfn.XLOOKUP($D98,'Supplies &amp; Equipment'!$A:$A,'Supplies &amp; Equipment'!U:U,"")</f>
        <v/>
      </c>
      <c r="P98" s="118" t="str">
        <f>_xlfn.XLOOKUP($D98,'Supplies &amp; Equipment'!$A:$A,'Supplies &amp; Equipment'!V:V,"")</f>
        <v/>
      </c>
    </row>
    <row r="99" spans="1:16" x14ac:dyDescent="0.3">
      <c r="A99" s="11" t="s">
        <v>131</v>
      </c>
      <c r="B99" s="11" t="str">
        <f>_xlfn.XLOOKUP($D99,'Supplies &amp; Equipment'!$A:$A,'Supplies &amp; Equipment'!$B:$B)</f>
        <v/>
      </c>
      <c r="C99" s="11" t="str">
        <f t="shared" si="1"/>
        <v/>
      </c>
      <c r="D99" s="123" t="str">
        <v>S18</v>
      </c>
      <c r="E99" s="11">
        <f>_xlfn.XLOOKUP($D99,'Supplies &amp; Equipment'!$A:$A,'Supplies &amp; Equipment'!C:C,"")</f>
        <v>0</v>
      </c>
      <c r="F99" s="11">
        <f>_xlfn.XLOOKUP($D99,'Supplies &amp; Equipment'!$A:$A,'Supplies &amp; Equipment'!D:D,"")</f>
        <v>0</v>
      </c>
      <c r="G99" s="16">
        <f>_xlfn.XLOOKUP($D99,'Supplies &amp; Equipment'!$A:$A,'Supplies &amp; Equipment'!L:L,"")</f>
        <v>0</v>
      </c>
      <c r="H99" s="16">
        <f>_xlfn.XLOOKUP($D99,'Supplies &amp; Equipment'!$A:$A,'Supplies &amp; Equipment'!M:M,"")</f>
        <v>0</v>
      </c>
      <c r="I99" s="16">
        <f>_xlfn.XLOOKUP($D99,'Supplies &amp; Equipment'!$A:$A,'Supplies &amp; Equipment'!O:O,"")</f>
        <v>0</v>
      </c>
      <c r="J99" s="16">
        <f>_xlfn.XLOOKUP($D99,'Supplies &amp; Equipment'!$A:$A,'Supplies &amp; Equipment'!P:P,"")</f>
        <v>0</v>
      </c>
      <c r="K99" s="16">
        <f>_xlfn.XLOOKUP($D99,'Supplies &amp; Equipment'!$A:$A,'Supplies &amp; Equipment'!Q:Q,"")</f>
        <v>0</v>
      </c>
      <c r="L99" s="16">
        <f>_xlfn.XLOOKUP($D99,'Supplies &amp; Equipment'!$A:$A,'Supplies &amp; Equipment'!R:R,"")</f>
        <v>0</v>
      </c>
      <c r="M99" s="118" t="str">
        <f>_xlfn.XLOOKUP($D99,'Supplies &amp; Equipment'!$A:$A,'Supplies &amp; Equipment'!S:S,"")</f>
        <v/>
      </c>
      <c r="N99" s="118" t="str">
        <f>_xlfn.XLOOKUP($D99,'Supplies &amp; Equipment'!$A:$A,'Supplies &amp; Equipment'!T:T,"")</f>
        <v/>
      </c>
      <c r="O99" s="118" t="str">
        <f>_xlfn.XLOOKUP($D99,'Supplies &amp; Equipment'!$A:$A,'Supplies &amp; Equipment'!U:U,"")</f>
        <v/>
      </c>
      <c r="P99" s="118" t="str">
        <f>_xlfn.XLOOKUP($D99,'Supplies &amp; Equipment'!$A:$A,'Supplies &amp; Equipment'!V:V,"")</f>
        <v/>
      </c>
    </row>
    <row r="100" spans="1:16" x14ac:dyDescent="0.3">
      <c r="A100" s="11" t="s">
        <v>131</v>
      </c>
      <c r="B100" s="11" t="str">
        <f>_xlfn.XLOOKUP($D100,'Supplies &amp; Equipment'!$A:$A,'Supplies &amp; Equipment'!$B:$B)</f>
        <v/>
      </c>
      <c r="C100" s="11" t="str">
        <f t="shared" si="1"/>
        <v/>
      </c>
      <c r="D100" s="123" t="str">
        <v>S19</v>
      </c>
      <c r="E100" s="11">
        <f>_xlfn.XLOOKUP($D100,'Supplies &amp; Equipment'!$A:$A,'Supplies &amp; Equipment'!C:C,"")</f>
        <v>0</v>
      </c>
      <c r="F100" s="11">
        <f>_xlfn.XLOOKUP($D100,'Supplies &amp; Equipment'!$A:$A,'Supplies &amp; Equipment'!D:D,"")</f>
        <v>0</v>
      </c>
      <c r="G100" s="16">
        <f>_xlfn.XLOOKUP($D100,'Supplies &amp; Equipment'!$A:$A,'Supplies &amp; Equipment'!L:L,"")</f>
        <v>0</v>
      </c>
      <c r="H100" s="16">
        <f>_xlfn.XLOOKUP($D100,'Supplies &amp; Equipment'!$A:$A,'Supplies &amp; Equipment'!M:M,"")</f>
        <v>0</v>
      </c>
      <c r="I100" s="16">
        <f>_xlfn.XLOOKUP($D100,'Supplies &amp; Equipment'!$A:$A,'Supplies &amp; Equipment'!O:O,"")</f>
        <v>0</v>
      </c>
      <c r="J100" s="16">
        <f>_xlfn.XLOOKUP($D100,'Supplies &amp; Equipment'!$A:$A,'Supplies &amp; Equipment'!P:P,"")</f>
        <v>0</v>
      </c>
      <c r="K100" s="16">
        <f>_xlfn.XLOOKUP($D100,'Supplies &amp; Equipment'!$A:$A,'Supplies &amp; Equipment'!Q:Q,"")</f>
        <v>0</v>
      </c>
      <c r="L100" s="16">
        <f>_xlfn.XLOOKUP($D100,'Supplies &amp; Equipment'!$A:$A,'Supplies &amp; Equipment'!R:R,"")</f>
        <v>0</v>
      </c>
      <c r="M100" s="118" t="str">
        <f>_xlfn.XLOOKUP($D100,'Supplies &amp; Equipment'!$A:$A,'Supplies &amp; Equipment'!S:S,"")</f>
        <v/>
      </c>
      <c r="N100" s="118" t="str">
        <f>_xlfn.XLOOKUP($D100,'Supplies &amp; Equipment'!$A:$A,'Supplies &amp; Equipment'!T:T,"")</f>
        <v/>
      </c>
      <c r="O100" s="118" t="str">
        <f>_xlfn.XLOOKUP($D100,'Supplies &amp; Equipment'!$A:$A,'Supplies &amp; Equipment'!U:U,"")</f>
        <v/>
      </c>
      <c r="P100" s="118" t="str">
        <f>_xlfn.XLOOKUP($D100,'Supplies &amp; Equipment'!$A:$A,'Supplies &amp; Equipment'!V:V,"")</f>
        <v/>
      </c>
    </row>
    <row r="101" spans="1:16" x14ac:dyDescent="0.3">
      <c r="A101" s="11" t="s">
        <v>131</v>
      </c>
      <c r="B101" s="11" t="str">
        <f>_xlfn.XLOOKUP($D101,'Supplies &amp; Equipment'!$A:$A,'Supplies &amp; Equipment'!$B:$B)</f>
        <v/>
      </c>
      <c r="C101" s="11" t="str">
        <f t="shared" si="1"/>
        <v/>
      </c>
      <c r="D101" s="123" t="str">
        <v>S20</v>
      </c>
      <c r="E101" s="11">
        <f>_xlfn.XLOOKUP($D101,'Supplies &amp; Equipment'!$A:$A,'Supplies &amp; Equipment'!C:C,"")</f>
        <v>0</v>
      </c>
      <c r="F101" s="11">
        <f>_xlfn.XLOOKUP($D101,'Supplies &amp; Equipment'!$A:$A,'Supplies &amp; Equipment'!D:D,"")</f>
        <v>0</v>
      </c>
      <c r="G101" s="16">
        <f>_xlfn.XLOOKUP($D101,'Supplies &amp; Equipment'!$A:$A,'Supplies &amp; Equipment'!L:L,"")</f>
        <v>0</v>
      </c>
      <c r="H101" s="16">
        <f>_xlfn.XLOOKUP($D101,'Supplies &amp; Equipment'!$A:$A,'Supplies &amp; Equipment'!M:M,"")</f>
        <v>0</v>
      </c>
      <c r="I101" s="16">
        <f>_xlfn.XLOOKUP($D101,'Supplies &amp; Equipment'!$A:$A,'Supplies &amp; Equipment'!O:O,"")</f>
        <v>0</v>
      </c>
      <c r="J101" s="16">
        <f>_xlfn.XLOOKUP($D101,'Supplies &amp; Equipment'!$A:$A,'Supplies &amp; Equipment'!P:P,"")</f>
        <v>0</v>
      </c>
      <c r="K101" s="16">
        <f>_xlfn.XLOOKUP($D101,'Supplies &amp; Equipment'!$A:$A,'Supplies &amp; Equipment'!Q:Q,"")</f>
        <v>0</v>
      </c>
      <c r="L101" s="16">
        <f>_xlfn.XLOOKUP($D101,'Supplies &amp; Equipment'!$A:$A,'Supplies &amp; Equipment'!R:R,"")</f>
        <v>0</v>
      </c>
      <c r="M101" s="118" t="str">
        <f>_xlfn.XLOOKUP($D101,'Supplies &amp; Equipment'!$A:$A,'Supplies &amp; Equipment'!S:S,"")</f>
        <v/>
      </c>
      <c r="N101" s="118" t="str">
        <f>_xlfn.XLOOKUP($D101,'Supplies &amp; Equipment'!$A:$A,'Supplies &amp; Equipment'!T:T,"")</f>
        <v/>
      </c>
      <c r="O101" s="118" t="str">
        <f>_xlfn.XLOOKUP($D101,'Supplies &amp; Equipment'!$A:$A,'Supplies &amp; Equipment'!U:U,"")</f>
        <v/>
      </c>
      <c r="P101" s="118" t="str">
        <f>_xlfn.XLOOKUP($D101,'Supplies &amp; Equipment'!$A:$A,'Supplies &amp; Equipment'!V:V,"")</f>
        <v/>
      </c>
    </row>
    <row r="102" spans="1:16" x14ac:dyDescent="0.3">
      <c r="A102" s="11" t="s">
        <v>118</v>
      </c>
      <c r="B102" s="11" t="s">
        <v>118</v>
      </c>
      <c r="C102" s="11" t="str">
        <f t="shared" si="1"/>
        <v>Contracts</v>
      </c>
      <c r="D102" s="123" t="str">
        <v>C1</v>
      </c>
      <c r="E102" s="11">
        <f>_xlfn.XLOOKUP($D102,'Contracts &amp; Subawards'!$A:$A,'Contracts &amp; Subawards'!B:B,"")</f>
        <v>0</v>
      </c>
      <c r="F102" s="11">
        <f>_xlfn.XLOOKUP($D102,'Contracts &amp; Subawards'!$A:$A,'Contracts &amp; Subawards'!D:D,"")</f>
        <v>0</v>
      </c>
      <c r="G102" s="16">
        <f>_xlfn.XLOOKUP($D102,'Contracts &amp; Subawards'!$A:$A,'Contracts &amp; Subawards'!L:L,"")</f>
        <v>0</v>
      </c>
      <c r="H102" s="16">
        <f>_xlfn.XLOOKUP($D102,'Contracts &amp; Subawards'!$A:$A,'Contracts &amp; Subawards'!M:M,"")</f>
        <v>0</v>
      </c>
      <c r="I102" s="16">
        <f>_xlfn.XLOOKUP($D102,'Contracts &amp; Subawards'!$A:$A,'Contracts &amp; Subawards'!O:O,"")</f>
        <v>0</v>
      </c>
      <c r="J102" s="16">
        <f>_xlfn.XLOOKUP($D102,'Contracts &amp; Subawards'!$A:$A,'Contracts &amp; Subawards'!P:P,"")</f>
        <v>0</v>
      </c>
      <c r="K102" s="16">
        <f>_xlfn.XLOOKUP($D102,'Contracts &amp; Subawards'!$A:$A,'Contracts &amp; Subawards'!Q:Q,"")</f>
        <v>0</v>
      </c>
      <c r="L102" s="16">
        <f>_xlfn.XLOOKUP($D102,'Contracts &amp; Subawards'!$A:$A,'Contracts &amp; Subawards'!R:R,"")</f>
        <v>0</v>
      </c>
      <c r="M102" s="118" t="str">
        <f>_xlfn.XLOOKUP($D102,'Contracts &amp; Subawards'!$A:$A,'Contracts &amp; Subawards'!S:S,"")</f>
        <v/>
      </c>
      <c r="N102" s="118" t="str">
        <f>_xlfn.XLOOKUP($D102,'Contracts &amp; Subawards'!$A:$A,'Contracts &amp; Subawards'!T:T,"")</f>
        <v/>
      </c>
      <c r="O102" s="118" t="str">
        <f>_xlfn.XLOOKUP($D102,'Contracts &amp; Subawards'!$A:$A,'Contracts &amp; Subawards'!U:U,"")</f>
        <v/>
      </c>
      <c r="P102" s="118" t="str">
        <f>_xlfn.XLOOKUP($D102,'Contracts &amp; Subawards'!$A:$A,'Contracts &amp; Subawards'!V:V,"")</f>
        <v/>
      </c>
    </row>
    <row r="103" spans="1:16" x14ac:dyDescent="0.3">
      <c r="A103" s="11" t="s">
        <v>118</v>
      </c>
      <c r="B103" s="11" t="s">
        <v>118</v>
      </c>
      <c r="C103" s="11" t="str">
        <f t="shared" si="1"/>
        <v>Contracts</v>
      </c>
      <c r="D103" s="123" t="str">
        <v>C2</v>
      </c>
      <c r="E103" s="11">
        <f>_xlfn.XLOOKUP($D103,'Contracts &amp; Subawards'!$A:$A,'Contracts &amp; Subawards'!B:B,"")</f>
        <v>0</v>
      </c>
      <c r="F103" s="11">
        <f>_xlfn.XLOOKUP($D103,'Contracts &amp; Subawards'!$A:$A,'Contracts &amp; Subawards'!D:D,"")</f>
        <v>0</v>
      </c>
      <c r="G103" s="16">
        <f>_xlfn.XLOOKUP($D103,'Contracts &amp; Subawards'!$A:$A,'Contracts &amp; Subawards'!L:L,"")</f>
        <v>0</v>
      </c>
      <c r="H103" s="16">
        <f>_xlfn.XLOOKUP($D103,'Contracts &amp; Subawards'!$A:$A,'Contracts &amp; Subawards'!M:M,"")</f>
        <v>0</v>
      </c>
      <c r="I103" s="16">
        <f>_xlfn.XLOOKUP($D103,'Contracts &amp; Subawards'!$A:$A,'Contracts &amp; Subawards'!O:O,"")</f>
        <v>0</v>
      </c>
      <c r="J103" s="16">
        <f>_xlfn.XLOOKUP($D103,'Contracts &amp; Subawards'!$A:$A,'Contracts &amp; Subawards'!P:P,"")</f>
        <v>0</v>
      </c>
      <c r="K103" s="16">
        <f>_xlfn.XLOOKUP($D103,'Contracts &amp; Subawards'!$A:$A,'Contracts &amp; Subawards'!Q:Q,"")</f>
        <v>0</v>
      </c>
      <c r="L103" s="16">
        <f>_xlfn.XLOOKUP($D103,'Contracts &amp; Subawards'!$A:$A,'Contracts &amp; Subawards'!R:R,"")</f>
        <v>0</v>
      </c>
      <c r="M103" s="118" t="str">
        <f>_xlfn.XLOOKUP($D103,'Contracts &amp; Subawards'!$A:$A,'Contracts &amp; Subawards'!S:S,"")</f>
        <v/>
      </c>
      <c r="N103" s="118" t="str">
        <f>_xlfn.XLOOKUP($D103,'Contracts &amp; Subawards'!$A:$A,'Contracts &amp; Subawards'!T:T,"")</f>
        <v/>
      </c>
      <c r="O103" s="118" t="str">
        <f>_xlfn.XLOOKUP($D103,'Contracts &amp; Subawards'!$A:$A,'Contracts &amp; Subawards'!U:U,"")</f>
        <v/>
      </c>
      <c r="P103" s="118" t="str">
        <f>_xlfn.XLOOKUP($D103,'Contracts &amp; Subawards'!$A:$A,'Contracts &amp; Subawards'!V:V,"")</f>
        <v/>
      </c>
    </row>
    <row r="104" spans="1:16" x14ac:dyDescent="0.3">
      <c r="A104" s="11" t="s">
        <v>118</v>
      </c>
      <c r="B104" s="11" t="s">
        <v>118</v>
      </c>
      <c r="C104" s="11" t="str">
        <f t="shared" si="1"/>
        <v>Contracts</v>
      </c>
      <c r="D104" s="123" t="str">
        <v>C3</v>
      </c>
      <c r="E104" s="11">
        <f>_xlfn.XLOOKUP($D104,'Contracts &amp; Subawards'!$A:$A,'Contracts &amp; Subawards'!B:B,"")</f>
        <v>0</v>
      </c>
      <c r="F104" s="11">
        <f>_xlfn.XLOOKUP($D104,'Contracts &amp; Subawards'!$A:$A,'Contracts &amp; Subawards'!D:D,"")</f>
        <v>0</v>
      </c>
      <c r="G104" s="16">
        <f>_xlfn.XLOOKUP($D104,'Contracts &amp; Subawards'!$A:$A,'Contracts &amp; Subawards'!L:L,"")</f>
        <v>0</v>
      </c>
      <c r="H104" s="16">
        <f>_xlfn.XLOOKUP($D104,'Contracts &amp; Subawards'!$A:$A,'Contracts &amp; Subawards'!M:M,"")</f>
        <v>0</v>
      </c>
      <c r="I104" s="16">
        <f>_xlfn.XLOOKUP($D104,'Contracts &amp; Subawards'!$A:$A,'Contracts &amp; Subawards'!O:O,"")</f>
        <v>0</v>
      </c>
      <c r="J104" s="16">
        <f>_xlfn.XLOOKUP($D104,'Contracts &amp; Subawards'!$A:$A,'Contracts &amp; Subawards'!P:P,"")</f>
        <v>0</v>
      </c>
      <c r="K104" s="16">
        <f>_xlfn.XLOOKUP($D104,'Contracts &amp; Subawards'!$A:$A,'Contracts &amp; Subawards'!Q:Q,"")</f>
        <v>0</v>
      </c>
      <c r="L104" s="16">
        <f>_xlfn.XLOOKUP($D104,'Contracts &amp; Subawards'!$A:$A,'Contracts &amp; Subawards'!R:R,"")</f>
        <v>0</v>
      </c>
      <c r="M104" s="118" t="str">
        <f>_xlfn.XLOOKUP($D104,'Contracts &amp; Subawards'!$A:$A,'Contracts &amp; Subawards'!S:S,"")</f>
        <v/>
      </c>
      <c r="N104" s="118" t="str">
        <f>_xlfn.XLOOKUP($D104,'Contracts &amp; Subawards'!$A:$A,'Contracts &amp; Subawards'!T:T,"")</f>
        <v/>
      </c>
      <c r="O104" s="118" t="str">
        <f>_xlfn.XLOOKUP($D104,'Contracts &amp; Subawards'!$A:$A,'Contracts &amp; Subawards'!U:U,"")</f>
        <v/>
      </c>
      <c r="P104" s="118" t="str">
        <f>_xlfn.XLOOKUP($D104,'Contracts &amp; Subawards'!$A:$A,'Contracts &amp; Subawards'!V:V,"")</f>
        <v/>
      </c>
    </row>
    <row r="105" spans="1:16" x14ac:dyDescent="0.3">
      <c r="A105" s="11" t="s">
        <v>118</v>
      </c>
      <c r="B105" s="11" t="s">
        <v>118</v>
      </c>
      <c r="C105" s="11" t="str">
        <f t="shared" si="1"/>
        <v>Contracts</v>
      </c>
      <c r="D105" s="123" t="str">
        <v>C4</v>
      </c>
      <c r="E105" s="11">
        <f>_xlfn.XLOOKUP($D105,'Contracts &amp; Subawards'!$A:$A,'Contracts &amp; Subawards'!B:B,"")</f>
        <v>0</v>
      </c>
      <c r="F105" s="11">
        <f>_xlfn.XLOOKUP($D105,'Contracts &amp; Subawards'!$A:$A,'Contracts &amp; Subawards'!D:D,"")</f>
        <v>0</v>
      </c>
      <c r="G105" s="16">
        <f>_xlfn.XLOOKUP($D105,'Contracts &amp; Subawards'!$A:$A,'Contracts &amp; Subawards'!L:L,"")</f>
        <v>0</v>
      </c>
      <c r="H105" s="16">
        <f>_xlfn.XLOOKUP($D105,'Contracts &amp; Subawards'!$A:$A,'Contracts &amp; Subawards'!M:M,"")</f>
        <v>0</v>
      </c>
      <c r="I105" s="16">
        <f>_xlfn.XLOOKUP($D105,'Contracts &amp; Subawards'!$A:$A,'Contracts &amp; Subawards'!O:O,"")</f>
        <v>0</v>
      </c>
      <c r="J105" s="16">
        <f>_xlfn.XLOOKUP($D105,'Contracts &amp; Subawards'!$A:$A,'Contracts &amp; Subawards'!P:P,"")</f>
        <v>0</v>
      </c>
      <c r="K105" s="16">
        <f>_xlfn.XLOOKUP($D105,'Contracts &amp; Subawards'!$A:$A,'Contracts &amp; Subawards'!Q:Q,"")</f>
        <v>0</v>
      </c>
      <c r="L105" s="16">
        <f>_xlfn.XLOOKUP($D105,'Contracts &amp; Subawards'!$A:$A,'Contracts &amp; Subawards'!R:R,"")</f>
        <v>0</v>
      </c>
      <c r="M105" s="118" t="str">
        <f>_xlfn.XLOOKUP($D105,'Contracts &amp; Subawards'!$A:$A,'Contracts &amp; Subawards'!S:S,"")</f>
        <v/>
      </c>
      <c r="N105" s="118" t="str">
        <f>_xlfn.XLOOKUP($D105,'Contracts &amp; Subawards'!$A:$A,'Contracts &amp; Subawards'!T:T,"")</f>
        <v/>
      </c>
      <c r="O105" s="118" t="str">
        <f>_xlfn.XLOOKUP($D105,'Contracts &amp; Subawards'!$A:$A,'Contracts &amp; Subawards'!U:U,"")</f>
        <v/>
      </c>
      <c r="P105" s="118" t="str">
        <f>_xlfn.XLOOKUP($D105,'Contracts &amp; Subawards'!$A:$A,'Contracts &amp; Subawards'!V:V,"")</f>
        <v/>
      </c>
    </row>
    <row r="106" spans="1:16" x14ac:dyDescent="0.3">
      <c r="A106" s="11" t="s">
        <v>118</v>
      </c>
      <c r="B106" s="11" t="s">
        <v>118</v>
      </c>
      <c r="C106" s="11" t="str">
        <f t="shared" si="1"/>
        <v>Contracts</v>
      </c>
      <c r="D106" s="123" t="str">
        <v>C5</v>
      </c>
      <c r="E106" s="11">
        <f>_xlfn.XLOOKUP($D106,'Contracts &amp; Subawards'!$A:$A,'Contracts &amp; Subawards'!B:B,"")</f>
        <v>0</v>
      </c>
      <c r="F106" s="11">
        <f>_xlfn.XLOOKUP($D106,'Contracts &amp; Subawards'!$A:$A,'Contracts &amp; Subawards'!D:D,"")</f>
        <v>0</v>
      </c>
      <c r="G106" s="16">
        <f>_xlfn.XLOOKUP($D106,'Contracts &amp; Subawards'!$A:$A,'Contracts &amp; Subawards'!L:L,"")</f>
        <v>0</v>
      </c>
      <c r="H106" s="16">
        <f>_xlfn.XLOOKUP($D106,'Contracts &amp; Subawards'!$A:$A,'Contracts &amp; Subawards'!M:M,"")</f>
        <v>0</v>
      </c>
      <c r="I106" s="16">
        <f>_xlfn.XLOOKUP($D106,'Contracts &amp; Subawards'!$A:$A,'Contracts &amp; Subawards'!O:O,"")</f>
        <v>0</v>
      </c>
      <c r="J106" s="16">
        <f>_xlfn.XLOOKUP($D106,'Contracts &amp; Subawards'!$A:$A,'Contracts &amp; Subawards'!P:P,"")</f>
        <v>0</v>
      </c>
      <c r="K106" s="16">
        <f>_xlfn.XLOOKUP($D106,'Contracts &amp; Subawards'!$A:$A,'Contracts &amp; Subawards'!Q:Q,"")</f>
        <v>0</v>
      </c>
      <c r="L106" s="16">
        <f>_xlfn.XLOOKUP($D106,'Contracts &amp; Subawards'!$A:$A,'Contracts &amp; Subawards'!R:R,"")</f>
        <v>0</v>
      </c>
      <c r="M106" s="118" t="str">
        <f>_xlfn.XLOOKUP($D106,'Contracts &amp; Subawards'!$A:$A,'Contracts &amp; Subawards'!S:S,"")</f>
        <v/>
      </c>
      <c r="N106" s="118" t="str">
        <f>_xlfn.XLOOKUP($D106,'Contracts &amp; Subawards'!$A:$A,'Contracts &amp; Subawards'!T:T,"")</f>
        <v/>
      </c>
      <c r="O106" s="118" t="str">
        <f>_xlfn.XLOOKUP($D106,'Contracts &amp; Subawards'!$A:$A,'Contracts &amp; Subawards'!U:U,"")</f>
        <v/>
      </c>
      <c r="P106" s="118" t="str">
        <f>_xlfn.XLOOKUP($D106,'Contracts &amp; Subawards'!$A:$A,'Contracts &amp; Subawards'!V:V,"")</f>
        <v/>
      </c>
    </row>
    <row r="107" spans="1:16" x14ac:dyDescent="0.3">
      <c r="A107" s="11" t="s">
        <v>118</v>
      </c>
      <c r="B107" s="11" t="s">
        <v>118</v>
      </c>
      <c r="C107" s="11" t="str">
        <f t="shared" si="1"/>
        <v>Contracts</v>
      </c>
      <c r="D107" s="123" t="str">
        <v>C6</v>
      </c>
      <c r="E107" s="11">
        <f>_xlfn.XLOOKUP($D107,'Contracts &amp; Subawards'!$A:$A,'Contracts &amp; Subawards'!B:B,"")</f>
        <v>0</v>
      </c>
      <c r="F107" s="11">
        <f>_xlfn.XLOOKUP($D107,'Contracts &amp; Subawards'!$A:$A,'Contracts &amp; Subawards'!D:D,"")</f>
        <v>0</v>
      </c>
      <c r="G107" s="16">
        <f>_xlfn.XLOOKUP($D107,'Contracts &amp; Subawards'!$A:$A,'Contracts &amp; Subawards'!L:L,"")</f>
        <v>0</v>
      </c>
      <c r="H107" s="16">
        <f>_xlfn.XLOOKUP($D107,'Contracts &amp; Subawards'!$A:$A,'Contracts &amp; Subawards'!M:M,"")</f>
        <v>0</v>
      </c>
      <c r="I107" s="16">
        <f>_xlfn.XLOOKUP($D107,'Contracts &amp; Subawards'!$A:$A,'Contracts &amp; Subawards'!O:O,"")</f>
        <v>0</v>
      </c>
      <c r="J107" s="16">
        <f>_xlfn.XLOOKUP($D107,'Contracts &amp; Subawards'!$A:$A,'Contracts &amp; Subawards'!P:P,"")</f>
        <v>0</v>
      </c>
      <c r="K107" s="16">
        <f>_xlfn.XLOOKUP($D107,'Contracts &amp; Subawards'!$A:$A,'Contracts &amp; Subawards'!Q:Q,"")</f>
        <v>0</v>
      </c>
      <c r="L107" s="16">
        <f>_xlfn.XLOOKUP($D107,'Contracts &amp; Subawards'!$A:$A,'Contracts &amp; Subawards'!R:R,"")</f>
        <v>0</v>
      </c>
      <c r="M107" s="118" t="str">
        <f>_xlfn.XLOOKUP($D107,'Contracts &amp; Subawards'!$A:$A,'Contracts &amp; Subawards'!S:S,"")</f>
        <v/>
      </c>
      <c r="N107" s="118" t="str">
        <f>_xlfn.XLOOKUP($D107,'Contracts &amp; Subawards'!$A:$A,'Contracts &amp; Subawards'!T:T,"")</f>
        <v/>
      </c>
      <c r="O107" s="118" t="str">
        <f>_xlfn.XLOOKUP($D107,'Contracts &amp; Subawards'!$A:$A,'Contracts &amp; Subawards'!U:U,"")</f>
        <v/>
      </c>
      <c r="P107" s="118" t="str">
        <f>_xlfn.XLOOKUP($D107,'Contracts &amp; Subawards'!$A:$A,'Contracts &amp; Subawards'!V:V,"")</f>
        <v/>
      </c>
    </row>
    <row r="108" spans="1:16" x14ac:dyDescent="0.3">
      <c r="A108" s="11" t="s">
        <v>118</v>
      </c>
      <c r="B108" s="11" t="s">
        <v>118</v>
      </c>
      <c r="C108" s="11" t="str">
        <f t="shared" si="1"/>
        <v>Contracts</v>
      </c>
      <c r="D108" s="123" t="str">
        <v>C7</v>
      </c>
      <c r="E108" s="11">
        <f>_xlfn.XLOOKUP($D108,'Contracts &amp; Subawards'!$A:$A,'Contracts &amp; Subawards'!B:B,"")</f>
        <v>0</v>
      </c>
      <c r="F108" s="11">
        <f>_xlfn.XLOOKUP($D108,'Contracts &amp; Subawards'!$A:$A,'Contracts &amp; Subawards'!D:D,"")</f>
        <v>0</v>
      </c>
      <c r="G108" s="16">
        <f>_xlfn.XLOOKUP($D108,'Contracts &amp; Subawards'!$A:$A,'Contracts &amp; Subawards'!L:L,"")</f>
        <v>0</v>
      </c>
      <c r="H108" s="16">
        <f>_xlfn.XLOOKUP($D108,'Contracts &amp; Subawards'!$A:$A,'Contracts &amp; Subawards'!M:M,"")</f>
        <v>0</v>
      </c>
      <c r="I108" s="16">
        <f>_xlfn.XLOOKUP($D108,'Contracts &amp; Subawards'!$A:$A,'Contracts &amp; Subawards'!O:O,"")</f>
        <v>0</v>
      </c>
      <c r="J108" s="16">
        <f>_xlfn.XLOOKUP($D108,'Contracts &amp; Subawards'!$A:$A,'Contracts &amp; Subawards'!P:P,"")</f>
        <v>0</v>
      </c>
      <c r="K108" s="16">
        <f>_xlfn.XLOOKUP($D108,'Contracts &amp; Subawards'!$A:$A,'Contracts &amp; Subawards'!Q:Q,"")</f>
        <v>0</v>
      </c>
      <c r="L108" s="16">
        <f>_xlfn.XLOOKUP($D108,'Contracts &amp; Subawards'!$A:$A,'Contracts &amp; Subawards'!R:R,"")</f>
        <v>0</v>
      </c>
      <c r="M108" s="118" t="str">
        <f>_xlfn.XLOOKUP($D108,'Contracts &amp; Subawards'!$A:$A,'Contracts &amp; Subawards'!S:S,"")</f>
        <v/>
      </c>
      <c r="N108" s="118" t="str">
        <f>_xlfn.XLOOKUP($D108,'Contracts &amp; Subawards'!$A:$A,'Contracts &amp; Subawards'!T:T,"")</f>
        <v/>
      </c>
      <c r="O108" s="118" t="str">
        <f>_xlfn.XLOOKUP($D108,'Contracts &amp; Subawards'!$A:$A,'Contracts &amp; Subawards'!U:U,"")</f>
        <v/>
      </c>
      <c r="P108" s="118" t="str">
        <f>_xlfn.XLOOKUP($D108,'Contracts &amp; Subawards'!$A:$A,'Contracts &amp; Subawards'!V:V,"")</f>
        <v/>
      </c>
    </row>
    <row r="109" spans="1:16" x14ac:dyDescent="0.3">
      <c r="A109" s="11" t="s">
        <v>118</v>
      </c>
      <c r="B109" s="11" t="s">
        <v>118</v>
      </c>
      <c r="C109" s="11" t="str">
        <f t="shared" si="1"/>
        <v>Contracts</v>
      </c>
      <c r="D109" s="123" t="str">
        <v>C8</v>
      </c>
      <c r="E109" s="11">
        <f>_xlfn.XLOOKUP($D109,'Contracts &amp; Subawards'!$A:$A,'Contracts &amp; Subawards'!B:B,"")</f>
        <v>0</v>
      </c>
      <c r="F109" s="11">
        <f>_xlfn.XLOOKUP($D109,'Contracts &amp; Subawards'!$A:$A,'Contracts &amp; Subawards'!D:D,"")</f>
        <v>0</v>
      </c>
      <c r="G109" s="16">
        <f>_xlfn.XLOOKUP($D109,'Contracts &amp; Subawards'!$A:$A,'Contracts &amp; Subawards'!L:L,"")</f>
        <v>0</v>
      </c>
      <c r="H109" s="16">
        <f>_xlfn.XLOOKUP($D109,'Contracts &amp; Subawards'!$A:$A,'Contracts &amp; Subawards'!M:M,"")</f>
        <v>0</v>
      </c>
      <c r="I109" s="16">
        <f>_xlfn.XLOOKUP($D109,'Contracts &amp; Subawards'!$A:$A,'Contracts &amp; Subawards'!O:O,"")</f>
        <v>0</v>
      </c>
      <c r="J109" s="16">
        <f>_xlfn.XLOOKUP($D109,'Contracts &amp; Subawards'!$A:$A,'Contracts &amp; Subawards'!P:P,"")</f>
        <v>0</v>
      </c>
      <c r="K109" s="16">
        <f>_xlfn.XLOOKUP($D109,'Contracts &amp; Subawards'!$A:$A,'Contracts &amp; Subawards'!Q:Q,"")</f>
        <v>0</v>
      </c>
      <c r="L109" s="16">
        <f>_xlfn.XLOOKUP($D109,'Contracts &amp; Subawards'!$A:$A,'Contracts &amp; Subawards'!R:R,"")</f>
        <v>0</v>
      </c>
      <c r="M109" s="118" t="str">
        <f>_xlfn.XLOOKUP($D109,'Contracts &amp; Subawards'!$A:$A,'Contracts &amp; Subawards'!S:S,"")</f>
        <v/>
      </c>
      <c r="N109" s="118" t="str">
        <f>_xlfn.XLOOKUP($D109,'Contracts &amp; Subawards'!$A:$A,'Contracts &amp; Subawards'!T:T,"")</f>
        <v/>
      </c>
      <c r="O109" s="118" t="str">
        <f>_xlfn.XLOOKUP($D109,'Contracts &amp; Subawards'!$A:$A,'Contracts &amp; Subawards'!U:U,"")</f>
        <v/>
      </c>
      <c r="P109" s="118" t="str">
        <f>_xlfn.XLOOKUP($D109,'Contracts &amp; Subawards'!$A:$A,'Contracts &amp; Subawards'!V:V,"")</f>
        <v/>
      </c>
    </row>
    <row r="110" spans="1:16" x14ac:dyDescent="0.3">
      <c r="A110" s="11" t="s">
        <v>118</v>
      </c>
      <c r="B110" s="11" t="s">
        <v>118</v>
      </c>
      <c r="C110" s="11" t="str">
        <f t="shared" si="1"/>
        <v>Contracts</v>
      </c>
      <c r="D110" s="123" t="str">
        <v>C9</v>
      </c>
      <c r="E110" s="11">
        <f>_xlfn.XLOOKUP($D110,'Contracts &amp; Subawards'!$A:$A,'Contracts &amp; Subawards'!B:B,"")</f>
        <v>0</v>
      </c>
      <c r="F110" s="11">
        <f>_xlfn.XLOOKUP($D110,'Contracts &amp; Subawards'!$A:$A,'Contracts &amp; Subawards'!D:D,"")</f>
        <v>0</v>
      </c>
      <c r="G110" s="16">
        <f>_xlfn.XLOOKUP($D110,'Contracts &amp; Subawards'!$A:$A,'Contracts &amp; Subawards'!L:L,"")</f>
        <v>0</v>
      </c>
      <c r="H110" s="16">
        <f>_xlfn.XLOOKUP($D110,'Contracts &amp; Subawards'!$A:$A,'Contracts &amp; Subawards'!M:M,"")</f>
        <v>0</v>
      </c>
      <c r="I110" s="16">
        <f>_xlfn.XLOOKUP($D110,'Contracts &amp; Subawards'!$A:$A,'Contracts &amp; Subawards'!O:O,"")</f>
        <v>0</v>
      </c>
      <c r="J110" s="16">
        <f>_xlfn.XLOOKUP($D110,'Contracts &amp; Subawards'!$A:$A,'Contracts &amp; Subawards'!P:P,"")</f>
        <v>0</v>
      </c>
      <c r="K110" s="16">
        <f>_xlfn.XLOOKUP($D110,'Contracts &amp; Subawards'!$A:$A,'Contracts &amp; Subawards'!Q:Q,"")</f>
        <v>0</v>
      </c>
      <c r="L110" s="16">
        <f>_xlfn.XLOOKUP($D110,'Contracts &amp; Subawards'!$A:$A,'Contracts &amp; Subawards'!R:R,"")</f>
        <v>0</v>
      </c>
      <c r="M110" s="118" t="str">
        <f>_xlfn.XLOOKUP($D110,'Contracts &amp; Subawards'!$A:$A,'Contracts &amp; Subawards'!S:S,"")</f>
        <v/>
      </c>
      <c r="N110" s="118" t="str">
        <f>_xlfn.XLOOKUP($D110,'Contracts &amp; Subawards'!$A:$A,'Contracts &amp; Subawards'!T:T,"")</f>
        <v/>
      </c>
      <c r="O110" s="118" t="str">
        <f>_xlfn.XLOOKUP($D110,'Contracts &amp; Subawards'!$A:$A,'Contracts &amp; Subawards'!U:U,"")</f>
        <v/>
      </c>
      <c r="P110" s="118" t="str">
        <f>_xlfn.XLOOKUP($D110,'Contracts &amp; Subawards'!$A:$A,'Contracts &amp; Subawards'!V:V,"")</f>
        <v/>
      </c>
    </row>
    <row r="111" spans="1:16" x14ac:dyDescent="0.3">
      <c r="A111" s="11" t="s">
        <v>118</v>
      </c>
      <c r="B111" s="11" t="s">
        <v>118</v>
      </c>
      <c r="C111" s="11" t="str">
        <f t="shared" si="1"/>
        <v>Contracts</v>
      </c>
      <c r="D111" s="123" t="str">
        <v>C10</v>
      </c>
      <c r="E111" s="11">
        <f>_xlfn.XLOOKUP($D111,'Contracts &amp; Subawards'!$A:$A,'Contracts &amp; Subawards'!B:B,"")</f>
        <v>0</v>
      </c>
      <c r="F111" s="11">
        <f>_xlfn.XLOOKUP($D111,'Contracts &amp; Subawards'!$A:$A,'Contracts &amp; Subawards'!D:D,"")</f>
        <v>0</v>
      </c>
      <c r="G111" s="16">
        <f>_xlfn.XLOOKUP($D111,'Contracts &amp; Subawards'!$A:$A,'Contracts &amp; Subawards'!L:L,"")</f>
        <v>0</v>
      </c>
      <c r="H111" s="16">
        <f>_xlfn.XLOOKUP($D111,'Contracts &amp; Subawards'!$A:$A,'Contracts &amp; Subawards'!M:M,"")</f>
        <v>0</v>
      </c>
      <c r="I111" s="16">
        <f>_xlfn.XLOOKUP($D111,'Contracts &amp; Subawards'!$A:$A,'Contracts &amp; Subawards'!O:O,"")</f>
        <v>0</v>
      </c>
      <c r="J111" s="16">
        <f>_xlfn.XLOOKUP($D111,'Contracts &amp; Subawards'!$A:$A,'Contracts &amp; Subawards'!P:P,"")</f>
        <v>0</v>
      </c>
      <c r="K111" s="16">
        <f>_xlfn.XLOOKUP($D111,'Contracts &amp; Subawards'!$A:$A,'Contracts &amp; Subawards'!Q:Q,"")</f>
        <v>0</v>
      </c>
      <c r="L111" s="16">
        <f>_xlfn.XLOOKUP($D111,'Contracts &amp; Subawards'!$A:$A,'Contracts &amp; Subawards'!R:R,"")</f>
        <v>0</v>
      </c>
      <c r="M111" s="118" t="str">
        <f>_xlfn.XLOOKUP($D111,'Contracts &amp; Subawards'!$A:$A,'Contracts &amp; Subawards'!S:S,"")</f>
        <v/>
      </c>
      <c r="N111" s="118" t="str">
        <f>_xlfn.XLOOKUP($D111,'Contracts &amp; Subawards'!$A:$A,'Contracts &amp; Subawards'!T:T,"")</f>
        <v/>
      </c>
      <c r="O111" s="118" t="str">
        <f>_xlfn.XLOOKUP($D111,'Contracts &amp; Subawards'!$A:$A,'Contracts &amp; Subawards'!U:U,"")</f>
        <v/>
      </c>
      <c r="P111" s="118" t="str">
        <f>_xlfn.XLOOKUP($D111,'Contracts &amp; Subawards'!$A:$A,'Contracts &amp; Subawards'!V:V,"")</f>
        <v/>
      </c>
    </row>
    <row r="112" spans="1:16" x14ac:dyDescent="0.3">
      <c r="A112" s="11" t="s">
        <v>118</v>
      </c>
      <c r="B112" s="11" t="s">
        <v>118</v>
      </c>
      <c r="C112" s="11" t="str">
        <f t="shared" si="1"/>
        <v>Contracts</v>
      </c>
      <c r="D112" s="123" t="str">
        <v>C11</v>
      </c>
      <c r="E112" s="11">
        <f>_xlfn.XLOOKUP($D112,'Contracts &amp; Subawards'!$A:$A,'Contracts &amp; Subawards'!B:B,"")</f>
        <v>0</v>
      </c>
      <c r="F112" s="11">
        <f>_xlfn.XLOOKUP($D112,'Contracts &amp; Subawards'!$A:$A,'Contracts &amp; Subawards'!D:D,"")</f>
        <v>0</v>
      </c>
      <c r="G112" s="16">
        <f>_xlfn.XLOOKUP($D112,'Contracts &amp; Subawards'!$A:$A,'Contracts &amp; Subawards'!L:L,"")</f>
        <v>0</v>
      </c>
      <c r="H112" s="16">
        <f>_xlfn.XLOOKUP($D112,'Contracts &amp; Subawards'!$A:$A,'Contracts &amp; Subawards'!M:M,"")</f>
        <v>0</v>
      </c>
      <c r="I112" s="16">
        <f>_xlfn.XLOOKUP($D112,'Contracts &amp; Subawards'!$A:$A,'Contracts &amp; Subawards'!O:O,"")</f>
        <v>0</v>
      </c>
      <c r="J112" s="16">
        <f>_xlfn.XLOOKUP($D112,'Contracts &amp; Subawards'!$A:$A,'Contracts &amp; Subawards'!P:P,"")</f>
        <v>0</v>
      </c>
      <c r="K112" s="16">
        <f>_xlfn.XLOOKUP($D112,'Contracts &amp; Subawards'!$A:$A,'Contracts &amp; Subawards'!Q:Q,"")</f>
        <v>0</v>
      </c>
      <c r="L112" s="16">
        <f>_xlfn.XLOOKUP($D112,'Contracts &amp; Subawards'!$A:$A,'Contracts &amp; Subawards'!R:R,"")</f>
        <v>0</v>
      </c>
      <c r="M112" s="118" t="str">
        <f>_xlfn.XLOOKUP($D112,'Contracts &amp; Subawards'!$A:$A,'Contracts &amp; Subawards'!S:S,"")</f>
        <v/>
      </c>
      <c r="N112" s="118" t="str">
        <f>_xlfn.XLOOKUP($D112,'Contracts &amp; Subawards'!$A:$A,'Contracts &amp; Subawards'!T:T,"")</f>
        <v/>
      </c>
      <c r="O112" s="118" t="str">
        <f>_xlfn.XLOOKUP($D112,'Contracts &amp; Subawards'!$A:$A,'Contracts &amp; Subawards'!U:U,"")</f>
        <v/>
      </c>
      <c r="P112" s="118" t="str">
        <f>_xlfn.XLOOKUP($D112,'Contracts &amp; Subawards'!$A:$A,'Contracts &amp; Subawards'!V:V,"")</f>
        <v/>
      </c>
    </row>
    <row r="113" spans="1:16" x14ac:dyDescent="0.3">
      <c r="A113" s="11" t="s">
        <v>118</v>
      </c>
      <c r="B113" s="11" t="s">
        <v>118</v>
      </c>
      <c r="C113" s="11" t="str">
        <f t="shared" si="1"/>
        <v>Contracts</v>
      </c>
      <c r="D113" s="123" t="str">
        <v>C12</v>
      </c>
      <c r="E113" s="11">
        <f>_xlfn.XLOOKUP($D113,'Contracts &amp; Subawards'!$A:$A,'Contracts &amp; Subawards'!B:B,"")</f>
        <v>0</v>
      </c>
      <c r="F113" s="11">
        <f>_xlfn.XLOOKUP($D113,'Contracts &amp; Subawards'!$A:$A,'Contracts &amp; Subawards'!D:D,"")</f>
        <v>0</v>
      </c>
      <c r="G113" s="16">
        <f>_xlfn.XLOOKUP($D113,'Contracts &amp; Subawards'!$A:$A,'Contracts &amp; Subawards'!L:L,"")</f>
        <v>0</v>
      </c>
      <c r="H113" s="16">
        <f>_xlfn.XLOOKUP($D113,'Contracts &amp; Subawards'!$A:$A,'Contracts &amp; Subawards'!M:M,"")</f>
        <v>0</v>
      </c>
      <c r="I113" s="16">
        <f>_xlfn.XLOOKUP($D113,'Contracts &amp; Subawards'!$A:$A,'Contracts &amp; Subawards'!O:O,"")</f>
        <v>0</v>
      </c>
      <c r="J113" s="16">
        <f>_xlfn.XLOOKUP($D113,'Contracts &amp; Subawards'!$A:$A,'Contracts &amp; Subawards'!P:P,"")</f>
        <v>0</v>
      </c>
      <c r="K113" s="16">
        <f>_xlfn.XLOOKUP($D113,'Contracts &amp; Subawards'!$A:$A,'Contracts &amp; Subawards'!Q:Q,"")</f>
        <v>0</v>
      </c>
      <c r="L113" s="16">
        <f>_xlfn.XLOOKUP($D113,'Contracts &amp; Subawards'!$A:$A,'Contracts &amp; Subawards'!R:R,"")</f>
        <v>0</v>
      </c>
      <c r="M113" s="118" t="str">
        <f>_xlfn.XLOOKUP($D113,'Contracts &amp; Subawards'!$A:$A,'Contracts &amp; Subawards'!S:S,"")</f>
        <v/>
      </c>
      <c r="N113" s="118" t="str">
        <f>_xlfn.XLOOKUP($D113,'Contracts &amp; Subawards'!$A:$A,'Contracts &amp; Subawards'!T:T,"")</f>
        <v/>
      </c>
      <c r="O113" s="118" t="str">
        <f>_xlfn.XLOOKUP($D113,'Contracts &amp; Subawards'!$A:$A,'Contracts &amp; Subawards'!U:U,"")</f>
        <v/>
      </c>
      <c r="P113" s="118" t="str">
        <f>_xlfn.XLOOKUP($D113,'Contracts &amp; Subawards'!$A:$A,'Contracts &amp; Subawards'!V:V,"")</f>
        <v/>
      </c>
    </row>
    <row r="114" spans="1:16" x14ac:dyDescent="0.3">
      <c r="A114" s="11" t="s">
        <v>118</v>
      </c>
      <c r="B114" s="11" t="s">
        <v>118</v>
      </c>
      <c r="C114" s="11" t="str">
        <f t="shared" si="1"/>
        <v>Contracts</v>
      </c>
      <c r="D114" s="123" t="str">
        <v>C13</v>
      </c>
      <c r="E114" s="11">
        <f>_xlfn.XLOOKUP($D114,'Contracts &amp; Subawards'!$A:$A,'Contracts &amp; Subawards'!B:B,"")</f>
        <v>0</v>
      </c>
      <c r="F114" s="11">
        <f>_xlfn.XLOOKUP($D114,'Contracts &amp; Subawards'!$A:$A,'Contracts &amp; Subawards'!D:D,"")</f>
        <v>0</v>
      </c>
      <c r="G114" s="16">
        <f>_xlfn.XLOOKUP($D114,'Contracts &amp; Subawards'!$A:$A,'Contracts &amp; Subawards'!L:L,"")</f>
        <v>0</v>
      </c>
      <c r="H114" s="16">
        <f>_xlfn.XLOOKUP($D114,'Contracts &amp; Subawards'!$A:$A,'Contracts &amp; Subawards'!M:M,"")</f>
        <v>0</v>
      </c>
      <c r="I114" s="16">
        <f>_xlfn.XLOOKUP($D114,'Contracts &amp; Subawards'!$A:$A,'Contracts &amp; Subawards'!O:O,"")</f>
        <v>0</v>
      </c>
      <c r="J114" s="16">
        <f>_xlfn.XLOOKUP($D114,'Contracts &amp; Subawards'!$A:$A,'Contracts &amp; Subawards'!P:P,"")</f>
        <v>0</v>
      </c>
      <c r="K114" s="16">
        <f>_xlfn.XLOOKUP($D114,'Contracts &amp; Subawards'!$A:$A,'Contracts &amp; Subawards'!Q:Q,"")</f>
        <v>0</v>
      </c>
      <c r="L114" s="16">
        <f>_xlfn.XLOOKUP($D114,'Contracts &amp; Subawards'!$A:$A,'Contracts &amp; Subawards'!R:R,"")</f>
        <v>0</v>
      </c>
      <c r="M114" s="118" t="str">
        <f>_xlfn.XLOOKUP($D114,'Contracts &amp; Subawards'!$A:$A,'Contracts &amp; Subawards'!S:S,"")</f>
        <v/>
      </c>
      <c r="N114" s="118" t="str">
        <f>_xlfn.XLOOKUP($D114,'Contracts &amp; Subawards'!$A:$A,'Contracts &amp; Subawards'!T:T,"")</f>
        <v/>
      </c>
      <c r="O114" s="118" t="str">
        <f>_xlfn.XLOOKUP($D114,'Contracts &amp; Subawards'!$A:$A,'Contracts &amp; Subawards'!U:U,"")</f>
        <v/>
      </c>
      <c r="P114" s="118" t="str">
        <f>_xlfn.XLOOKUP($D114,'Contracts &amp; Subawards'!$A:$A,'Contracts &amp; Subawards'!V:V,"")</f>
        <v/>
      </c>
    </row>
    <row r="115" spans="1:16" x14ac:dyDescent="0.3">
      <c r="A115" s="11" t="s">
        <v>118</v>
      </c>
      <c r="B115" s="11" t="s">
        <v>118</v>
      </c>
      <c r="C115" s="11" t="str">
        <f t="shared" si="1"/>
        <v>Contracts</v>
      </c>
      <c r="D115" s="123" t="str">
        <v>C14</v>
      </c>
      <c r="E115" s="11">
        <f>_xlfn.XLOOKUP($D115,'Contracts &amp; Subawards'!$A:$A,'Contracts &amp; Subawards'!B:B,"")</f>
        <v>0</v>
      </c>
      <c r="F115" s="11">
        <f>_xlfn.XLOOKUP($D115,'Contracts &amp; Subawards'!$A:$A,'Contracts &amp; Subawards'!D:D,"")</f>
        <v>0</v>
      </c>
      <c r="G115" s="16">
        <f>_xlfn.XLOOKUP($D115,'Contracts &amp; Subawards'!$A:$A,'Contracts &amp; Subawards'!L:L,"")</f>
        <v>0</v>
      </c>
      <c r="H115" s="16">
        <f>_xlfn.XLOOKUP($D115,'Contracts &amp; Subawards'!$A:$A,'Contracts &amp; Subawards'!M:M,"")</f>
        <v>0</v>
      </c>
      <c r="I115" s="16">
        <f>_xlfn.XLOOKUP($D115,'Contracts &amp; Subawards'!$A:$A,'Contracts &amp; Subawards'!O:O,"")</f>
        <v>0</v>
      </c>
      <c r="J115" s="16">
        <f>_xlfn.XLOOKUP($D115,'Contracts &amp; Subawards'!$A:$A,'Contracts &amp; Subawards'!P:P,"")</f>
        <v>0</v>
      </c>
      <c r="K115" s="16">
        <f>_xlfn.XLOOKUP($D115,'Contracts &amp; Subawards'!$A:$A,'Contracts &amp; Subawards'!Q:Q,"")</f>
        <v>0</v>
      </c>
      <c r="L115" s="16">
        <f>_xlfn.XLOOKUP($D115,'Contracts &amp; Subawards'!$A:$A,'Contracts &amp; Subawards'!R:R,"")</f>
        <v>0</v>
      </c>
      <c r="M115" s="118" t="str">
        <f>_xlfn.XLOOKUP($D115,'Contracts &amp; Subawards'!$A:$A,'Contracts &amp; Subawards'!S:S,"")</f>
        <v/>
      </c>
      <c r="N115" s="118" t="str">
        <f>_xlfn.XLOOKUP($D115,'Contracts &amp; Subawards'!$A:$A,'Contracts &amp; Subawards'!T:T,"")</f>
        <v/>
      </c>
      <c r="O115" s="118" t="str">
        <f>_xlfn.XLOOKUP($D115,'Contracts &amp; Subawards'!$A:$A,'Contracts &amp; Subawards'!U:U,"")</f>
        <v/>
      </c>
      <c r="P115" s="118" t="str">
        <f>_xlfn.XLOOKUP($D115,'Contracts &amp; Subawards'!$A:$A,'Contracts &amp; Subawards'!V:V,"")</f>
        <v/>
      </c>
    </row>
    <row r="116" spans="1:16" x14ac:dyDescent="0.3">
      <c r="A116" s="11" t="s">
        <v>118</v>
      </c>
      <c r="B116" s="11" t="s">
        <v>118</v>
      </c>
      <c r="C116" s="11" t="str">
        <f t="shared" si="1"/>
        <v>Contracts</v>
      </c>
      <c r="D116" s="123" t="str">
        <v>C15</v>
      </c>
      <c r="E116" s="11">
        <f>_xlfn.XLOOKUP($D116,'Contracts &amp; Subawards'!$A:$A,'Contracts &amp; Subawards'!B:B,"")</f>
        <v>0</v>
      </c>
      <c r="F116" s="11">
        <f>_xlfn.XLOOKUP($D116,'Contracts &amp; Subawards'!$A:$A,'Contracts &amp; Subawards'!D:D,"")</f>
        <v>0</v>
      </c>
      <c r="G116" s="16">
        <f>_xlfn.XLOOKUP($D116,'Contracts &amp; Subawards'!$A:$A,'Contracts &amp; Subawards'!L:L,"")</f>
        <v>0</v>
      </c>
      <c r="H116" s="16">
        <f>_xlfn.XLOOKUP($D116,'Contracts &amp; Subawards'!$A:$A,'Contracts &amp; Subawards'!M:M,"")</f>
        <v>0</v>
      </c>
      <c r="I116" s="16">
        <f>_xlfn.XLOOKUP($D116,'Contracts &amp; Subawards'!$A:$A,'Contracts &amp; Subawards'!O:O,"")</f>
        <v>0</v>
      </c>
      <c r="J116" s="16">
        <f>_xlfn.XLOOKUP($D116,'Contracts &amp; Subawards'!$A:$A,'Contracts &amp; Subawards'!P:P,"")</f>
        <v>0</v>
      </c>
      <c r="K116" s="16">
        <f>_xlfn.XLOOKUP($D116,'Contracts &amp; Subawards'!$A:$A,'Contracts &amp; Subawards'!Q:Q,"")</f>
        <v>0</v>
      </c>
      <c r="L116" s="16">
        <f>_xlfn.XLOOKUP($D116,'Contracts &amp; Subawards'!$A:$A,'Contracts &amp; Subawards'!R:R,"")</f>
        <v>0</v>
      </c>
      <c r="M116" s="118" t="str">
        <f>_xlfn.XLOOKUP($D116,'Contracts &amp; Subawards'!$A:$A,'Contracts &amp; Subawards'!S:S,"")</f>
        <v/>
      </c>
      <c r="N116" s="118" t="str">
        <f>_xlfn.XLOOKUP($D116,'Contracts &amp; Subawards'!$A:$A,'Contracts &amp; Subawards'!T:T,"")</f>
        <v/>
      </c>
      <c r="O116" s="118" t="str">
        <f>_xlfn.XLOOKUP($D116,'Contracts &amp; Subawards'!$A:$A,'Contracts &amp; Subawards'!U:U,"")</f>
        <v/>
      </c>
      <c r="P116" s="118" t="str">
        <f>_xlfn.XLOOKUP($D116,'Contracts &amp; Subawards'!$A:$A,'Contracts &amp; Subawards'!V:V,"")</f>
        <v/>
      </c>
    </row>
    <row r="117" spans="1:16" x14ac:dyDescent="0.3">
      <c r="A117" s="11" t="s">
        <v>118</v>
      </c>
      <c r="B117" s="11" t="s">
        <v>118</v>
      </c>
      <c r="C117" s="11" t="str">
        <f t="shared" si="1"/>
        <v>Contracts</v>
      </c>
      <c r="D117" s="123" t="str">
        <v>C16</v>
      </c>
      <c r="E117" s="11">
        <f>_xlfn.XLOOKUP($D117,'Contracts &amp; Subawards'!$A:$A,'Contracts &amp; Subawards'!B:B,"")</f>
        <v>0</v>
      </c>
      <c r="F117" s="11">
        <f>_xlfn.XLOOKUP($D117,'Contracts &amp; Subawards'!$A:$A,'Contracts &amp; Subawards'!D:D,"")</f>
        <v>0</v>
      </c>
      <c r="G117" s="16">
        <f>_xlfn.XLOOKUP($D117,'Contracts &amp; Subawards'!$A:$A,'Contracts &amp; Subawards'!L:L,"")</f>
        <v>0</v>
      </c>
      <c r="H117" s="16">
        <f>_xlfn.XLOOKUP($D117,'Contracts &amp; Subawards'!$A:$A,'Contracts &amp; Subawards'!M:M,"")</f>
        <v>0</v>
      </c>
      <c r="I117" s="16">
        <f>_xlfn.XLOOKUP($D117,'Contracts &amp; Subawards'!$A:$A,'Contracts &amp; Subawards'!O:O,"")</f>
        <v>0</v>
      </c>
      <c r="J117" s="16">
        <f>_xlfn.XLOOKUP($D117,'Contracts &amp; Subawards'!$A:$A,'Contracts &amp; Subawards'!P:P,"")</f>
        <v>0</v>
      </c>
      <c r="K117" s="16">
        <f>_xlfn.XLOOKUP($D117,'Contracts &amp; Subawards'!$A:$A,'Contracts &amp; Subawards'!Q:Q,"")</f>
        <v>0</v>
      </c>
      <c r="L117" s="16">
        <f>_xlfn.XLOOKUP($D117,'Contracts &amp; Subawards'!$A:$A,'Contracts &amp; Subawards'!R:R,"")</f>
        <v>0</v>
      </c>
      <c r="M117" s="118" t="str">
        <f>_xlfn.XLOOKUP($D117,'Contracts &amp; Subawards'!$A:$A,'Contracts &amp; Subawards'!S:S,"")</f>
        <v/>
      </c>
      <c r="N117" s="118" t="str">
        <f>_xlfn.XLOOKUP($D117,'Contracts &amp; Subawards'!$A:$A,'Contracts &amp; Subawards'!T:T,"")</f>
        <v/>
      </c>
      <c r="O117" s="118" t="str">
        <f>_xlfn.XLOOKUP($D117,'Contracts &amp; Subawards'!$A:$A,'Contracts &amp; Subawards'!U:U,"")</f>
        <v/>
      </c>
      <c r="P117" s="118" t="str">
        <f>_xlfn.XLOOKUP($D117,'Contracts &amp; Subawards'!$A:$A,'Contracts &amp; Subawards'!V:V,"")</f>
        <v/>
      </c>
    </row>
    <row r="118" spans="1:16" x14ac:dyDescent="0.3">
      <c r="A118" s="11" t="s">
        <v>118</v>
      </c>
      <c r="B118" s="11" t="s">
        <v>118</v>
      </c>
      <c r="C118" s="11" t="str">
        <f t="shared" si="1"/>
        <v>Contracts</v>
      </c>
      <c r="D118" s="123" t="str">
        <v>C17</v>
      </c>
      <c r="E118" s="11">
        <f>_xlfn.XLOOKUP($D118,'Contracts &amp; Subawards'!$A:$A,'Contracts &amp; Subawards'!B:B,"")</f>
        <v>0</v>
      </c>
      <c r="F118" s="11">
        <f>_xlfn.XLOOKUP($D118,'Contracts &amp; Subawards'!$A:$A,'Contracts &amp; Subawards'!D:D,"")</f>
        <v>0</v>
      </c>
      <c r="G118" s="16">
        <f>_xlfn.XLOOKUP($D118,'Contracts &amp; Subawards'!$A:$A,'Contracts &amp; Subawards'!L:L,"")</f>
        <v>0</v>
      </c>
      <c r="H118" s="16">
        <f>_xlfn.XLOOKUP($D118,'Contracts &amp; Subawards'!$A:$A,'Contracts &amp; Subawards'!M:M,"")</f>
        <v>0</v>
      </c>
      <c r="I118" s="16">
        <f>_xlfn.XLOOKUP($D118,'Contracts &amp; Subawards'!$A:$A,'Contracts &amp; Subawards'!O:O,"")</f>
        <v>0</v>
      </c>
      <c r="J118" s="16">
        <f>_xlfn.XLOOKUP($D118,'Contracts &amp; Subawards'!$A:$A,'Contracts &amp; Subawards'!P:P,"")</f>
        <v>0</v>
      </c>
      <c r="K118" s="16">
        <f>_xlfn.XLOOKUP($D118,'Contracts &amp; Subawards'!$A:$A,'Contracts &amp; Subawards'!Q:Q,"")</f>
        <v>0</v>
      </c>
      <c r="L118" s="16">
        <f>_xlfn.XLOOKUP($D118,'Contracts &amp; Subawards'!$A:$A,'Contracts &amp; Subawards'!R:R,"")</f>
        <v>0</v>
      </c>
      <c r="M118" s="118" t="str">
        <f>_xlfn.XLOOKUP($D118,'Contracts &amp; Subawards'!$A:$A,'Contracts &amp; Subawards'!S:S,"")</f>
        <v/>
      </c>
      <c r="N118" s="118" t="str">
        <f>_xlfn.XLOOKUP($D118,'Contracts &amp; Subawards'!$A:$A,'Contracts &amp; Subawards'!T:T,"")</f>
        <v/>
      </c>
      <c r="O118" s="118" t="str">
        <f>_xlfn.XLOOKUP($D118,'Contracts &amp; Subawards'!$A:$A,'Contracts &amp; Subawards'!U:U,"")</f>
        <v/>
      </c>
      <c r="P118" s="118" t="str">
        <f>_xlfn.XLOOKUP($D118,'Contracts &amp; Subawards'!$A:$A,'Contracts &amp; Subawards'!V:V,"")</f>
        <v/>
      </c>
    </row>
    <row r="119" spans="1:16" x14ac:dyDescent="0.3">
      <c r="A119" s="11" t="s">
        <v>118</v>
      </c>
      <c r="B119" s="11" t="s">
        <v>118</v>
      </c>
      <c r="C119" s="11" t="str">
        <f t="shared" si="1"/>
        <v>Contracts</v>
      </c>
      <c r="D119" s="123" t="str">
        <v>C18</v>
      </c>
      <c r="E119" s="11">
        <f>_xlfn.XLOOKUP($D119,'Contracts &amp; Subawards'!$A:$A,'Contracts &amp; Subawards'!B:B,"")</f>
        <v>0</v>
      </c>
      <c r="F119" s="11">
        <f>_xlfn.XLOOKUP($D119,'Contracts &amp; Subawards'!$A:$A,'Contracts &amp; Subawards'!D:D,"")</f>
        <v>0</v>
      </c>
      <c r="G119" s="16">
        <f>_xlfn.XLOOKUP($D119,'Contracts &amp; Subawards'!$A:$A,'Contracts &amp; Subawards'!L:L,"")</f>
        <v>0</v>
      </c>
      <c r="H119" s="16">
        <f>_xlfn.XLOOKUP($D119,'Contracts &amp; Subawards'!$A:$A,'Contracts &amp; Subawards'!M:M,"")</f>
        <v>0</v>
      </c>
      <c r="I119" s="16">
        <f>_xlfn.XLOOKUP($D119,'Contracts &amp; Subawards'!$A:$A,'Contracts &amp; Subawards'!O:O,"")</f>
        <v>0</v>
      </c>
      <c r="J119" s="16">
        <f>_xlfn.XLOOKUP($D119,'Contracts &amp; Subawards'!$A:$A,'Contracts &amp; Subawards'!P:P,"")</f>
        <v>0</v>
      </c>
      <c r="K119" s="16">
        <f>_xlfn.XLOOKUP($D119,'Contracts &amp; Subawards'!$A:$A,'Contracts &amp; Subawards'!Q:Q,"")</f>
        <v>0</v>
      </c>
      <c r="L119" s="16">
        <f>_xlfn.XLOOKUP($D119,'Contracts &amp; Subawards'!$A:$A,'Contracts &amp; Subawards'!R:R,"")</f>
        <v>0</v>
      </c>
      <c r="M119" s="118" t="str">
        <f>_xlfn.XLOOKUP($D119,'Contracts &amp; Subawards'!$A:$A,'Contracts &amp; Subawards'!S:S,"")</f>
        <v/>
      </c>
      <c r="N119" s="118" t="str">
        <f>_xlfn.XLOOKUP($D119,'Contracts &amp; Subawards'!$A:$A,'Contracts &amp; Subawards'!T:T,"")</f>
        <v/>
      </c>
      <c r="O119" s="118" t="str">
        <f>_xlfn.XLOOKUP($D119,'Contracts &amp; Subawards'!$A:$A,'Contracts &amp; Subawards'!U:U,"")</f>
        <v/>
      </c>
      <c r="P119" s="118" t="str">
        <f>_xlfn.XLOOKUP($D119,'Contracts &amp; Subawards'!$A:$A,'Contracts &amp; Subawards'!V:V,"")</f>
        <v/>
      </c>
    </row>
    <row r="120" spans="1:16" x14ac:dyDescent="0.3">
      <c r="A120" s="11" t="s">
        <v>118</v>
      </c>
      <c r="B120" s="11" t="s">
        <v>118</v>
      </c>
      <c r="C120" s="11" t="str">
        <f t="shared" si="1"/>
        <v>Contracts</v>
      </c>
      <c r="D120" s="123" t="str">
        <v>C19</v>
      </c>
      <c r="E120" s="11">
        <f>_xlfn.XLOOKUP($D120,'Contracts &amp; Subawards'!$A:$A,'Contracts &amp; Subawards'!B:B,"")</f>
        <v>0</v>
      </c>
      <c r="F120" s="11">
        <f>_xlfn.XLOOKUP($D120,'Contracts &amp; Subawards'!$A:$A,'Contracts &amp; Subawards'!D:D,"")</f>
        <v>0</v>
      </c>
      <c r="G120" s="16">
        <f>_xlfn.XLOOKUP($D120,'Contracts &amp; Subawards'!$A:$A,'Contracts &amp; Subawards'!L:L,"")</f>
        <v>0</v>
      </c>
      <c r="H120" s="16">
        <f>_xlfn.XLOOKUP($D120,'Contracts &amp; Subawards'!$A:$A,'Contracts &amp; Subawards'!M:M,"")</f>
        <v>0</v>
      </c>
      <c r="I120" s="16">
        <f>_xlfn.XLOOKUP($D120,'Contracts &amp; Subawards'!$A:$A,'Contracts &amp; Subawards'!O:O,"")</f>
        <v>0</v>
      </c>
      <c r="J120" s="16">
        <f>_xlfn.XLOOKUP($D120,'Contracts &amp; Subawards'!$A:$A,'Contracts &amp; Subawards'!P:P,"")</f>
        <v>0</v>
      </c>
      <c r="K120" s="16">
        <f>_xlfn.XLOOKUP($D120,'Contracts &amp; Subawards'!$A:$A,'Contracts &amp; Subawards'!Q:Q,"")</f>
        <v>0</v>
      </c>
      <c r="L120" s="16">
        <f>_xlfn.XLOOKUP($D120,'Contracts &amp; Subawards'!$A:$A,'Contracts &amp; Subawards'!R:R,"")</f>
        <v>0</v>
      </c>
      <c r="M120" s="118" t="str">
        <f>_xlfn.XLOOKUP($D120,'Contracts &amp; Subawards'!$A:$A,'Contracts &amp; Subawards'!S:S,"")</f>
        <v/>
      </c>
      <c r="N120" s="118" t="str">
        <f>_xlfn.XLOOKUP($D120,'Contracts &amp; Subawards'!$A:$A,'Contracts &amp; Subawards'!T:T,"")</f>
        <v/>
      </c>
      <c r="O120" s="118" t="str">
        <f>_xlfn.XLOOKUP($D120,'Contracts &amp; Subawards'!$A:$A,'Contracts &amp; Subawards'!U:U,"")</f>
        <v/>
      </c>
      <c r="P120" s="118" t="str">
        <f>_xlfn.XLOOKUP($D120,'Contracts &amp; Subawards'!$A:$A,'Contracts &amp; Subawards'!V:V,"")</f>
        <v/>
      </c>
    </row>
    <row r="121" spans="1:16" x14ac:dyDescent="0.3">
      <c r="A121" s="11" t="s">
        <v>118</v>
      </c>
      <c r="B121" s="11" t="s">
        <v>118</v>
      </c>
      <c r="C121" s="11" t="str">
        <f t="shared" si="1"/>
        <v>Contracts</v>
      </c>
      <c r="D121" s="123" t="str">
        <v>C20</v>
      </c>
      <c r="E121" s="11">
        <f>_xlfn.XLOOKUP($D121,'Contracts &amp; Subawards'!$A:$A,'Contracts &amp; Subawards'!B:B,"")</f>
        <v>0</v>
      </c>
      <c r="F121" s="11">
        <f>_xlfn.XLOOKUP($D121,'Contracts &amp; Subawards'!$A:$A,'Contracts &amp; Subawards'!D:D,"")</f>
        <v>0</v>
      </c>
      <c r="G121" s="16">
        <f>_xlfn.XLOOKUP($D121,'Contracts &amp; Subawards'!$A:$A,'Contracts &amp; Subawards'!L:L,"")</f>
        <v>0</v>
      </c>
      <c r="H121" s="16">
        <f>_xlfn.XLOOKUP($D121,'Contracts &amp; Subawards'!$A:$A,'Contracts &amp; Subawards'!M:M,"")</f>
        <v>0</v>
      </c>
      <c r="I121" s="16">
        <f>_xlfn.XLOOKUP($D121,'Contracts &amp; Subawards'!$A:$A,'Contracts &amp; Subawards'!O:O,"")</f>
        <v>0</v>
      </c>
      <c r="J121" s="16">
        <f>_xlfn.XLOOKUP($D121,'Contracts &amp; Subawards'!$A:$A,'Contracts &amp; Subawards'!P:P,"")</f>
        <v>0</v>
      </c>
      <c r="K121" s="16">
        <f>_xlfn.XLOOKUP($D121,'Contracts &amp; Subawards'!$A:$A,'Contracts &amp; Subawards'!Q:Q,"")</f>
        <v>0</v>
      </c>
      <c r="L121" s="16">
        <f>_xlfn.XLOOKUP($D121,'Contracts &amp; Subawards'!$A:$A,'Contracts &amp; Subawards'!R:R,"")</f>
        <v>0</v>
      </c>
      <c r="M121" s="118" t="str">
        <f>_xlfn.XLOOKUP($D121,'Contracts &amp; Subawards'!$A:$A,'Contracts &amp; Subawards'!S:S,"")</f>
        <v/>
      </c>
      <c r="N121" s="118" t="str">
        <f>_xlfn.XLOOKUP($D121,'Contracts &amp; Subawards'!$A:$A,'Contracts &amp; Subawards'!T:T,"")</f>
        <v/>
      </c>
      <c r="O121" s="118" t="str">
        <f>_xlfn.XLOOKUP($D121,'Contracts &amp; Subawards'!$A:$A,'Contracts &amp; Subawards'!U:U,"")</f>
        <v/>
      </c>
      <c r="P121" s="118" t="str">
        <f>_xlfn.XLOOKUP($D121,'Contracts &amp; Subawards'!$A:$A,'Contracts &amp; Subawards'!V:V,"")</f>
        <v/>
      </c>
    </row>
    <row r="122" spans="1:16" x14ac:dyDescent="0.3">
      <c r="A122" s="11" t="s">
        <v>118</v>
      </c>
      <c r="B122" s="11" t="s">
        <v>118</v>
      </c>
      <c r="C122" s="11" t="str">
        <f t="shared" si="1"/>
        <v>Contracts</v>
      </c>
      <c r="D122" s="123" t="str">
        <v>O1</v>
      </c>
      <c r="E122" s="11">
        <f>_xlfn.XLOOKUP($D122,Other!$A:$A,Other!B:B,"")</f>
        <v>0</v>
      </c>
      <c r="F122" s="11">
        <f>_xlfn.XLOOKUP($D122,Other!$A:$A,Other!C:C,"")</f>
        <v>0</v>
      </c>
      <c r="G122" s="16">
        <f>_xlfn.XLOOKUP($D122,Other!$A:$A,Other!L:L,"")</f>
        <v>0</v>
      </c>
      <c r="H122" s="16">
        <f>_xlfn.XLOOKUP($D122,Other!$A:$A,Other!M:M,"")</f>
        <v>0</v>
      </c>
      <c r="I122" s="16">
        <f>_xlfn.XLOOKUP($D122,Other!$A:$A,Other!O:O,"")</f>
        <v>0</v>
      </c>
      <c r="J122" s="16">
        <f>_xlfn.XLOOKUP($D122,Other!$A:$A,Other!P:P,"")</f>
        <v>0</v>
      </c>
      <c r="K122" s="16">
        <f>_xlfn.XLOOKUP($D122,Other!$A:$A,Other!Q:Q,"")</f>
        <v>0</v>
      </c>
      <c r="L122" s="16">
        <f>_xlfn.XLOOKUP($D122,Other!$A:$A,Other!R:R,"")</f>
        <v>0</v>
      </c>
      <c r="M122" s="118" t="str">
        <f>_xlfn.XLOOKUP($D122,Other!$A:$A,Other!S:S,"")</f>
        <v/>
      </c>
      <c r="N122" s="118" t="str">
        <f>_xlfn.XLOOKUP($D122,Other!$A:$A,Other!T:T,"")</f>
        <v/>
      </c>
      <c r="O122" s="118" t="str">
        <f>_xlfn.XLOOKUP($D122,Other!$A:$A,Other!U:U,"")</f>
        <v/>
      </c>
      <c r="P122" s="118" t="str">
        <f>_xlfn.XLOOKUP($D122,Other!$A:$A,Other!V:V,"")</f>
        <v/>
      </c>
    </row>
    <row r="123" spans="1:16" x14ac:dyDescent="0.3">
      <c r="A123" s="11" t="s">
        <v>53</v>
      </c>
      <c r="B123" s="11" t="s">
        <v>53</v>
      </c>
      <c r="C123" s="11" t="str">
        <f>B123</f>
        <v>Other</v>
      </c>
      <c r="D123" s="123" t="str">
        <v>O2</v>
      </c>
      <c r="E123" s="11">
        <f>_xlfn.XLOOKUP($D123,Other!$A:$A,Other!B:B,"")</f>
        <v>0</v>
      </c>
      <c r="F123" s="11">
        <f>_xlfn.XLOOKUP($D123,Other!$A:$A,Other!C:C,"")</f>
        <v>0</v>
      </c>
      <c r="G123" s="16">
        <f>_xlfn.XLOOKUP($D123,Other!$A:$A,Other!L:L,"")</f>
        <v>0</v>
      </c>
      <c r="H123" s="16">
        <f>_xlfn.XLOOKUP($D123,Other!$A:$A,Other!M:M,"")</f>
        <v>0</v>
      </c>
      <c r="I123" s="16">
        <f>_xlfn.XLOOKUP($D123,Other!$A:$A,Other!O:O,"")</f>
        <v>0</v>
      </c>
      <c r="J123" s="16">
        <f>_xlfn.XLOOKUP($D123,Other!$A:$A,Other!P:P,"")</f>
        <v>0</v>
      </c>
      <c r="K123" s="16">
        <f>_xlfn.XLOOKUP($D123,Other!$A:$A,Other!Q:Q,"")</f>
        <v>0</v>
      </c>
      <c r="L123" s="16">
        <f>_xlfn.XLOOKUP($D123,Other!$A:$A,Other!R:R,"")</f>
        <v>0</v>
      </c>
      <c r="M123" s="118" t="str">
        <f>_xlfn.XLOOKUP($D123,Other!$A:$A,Other!S:S,"")</f>
        <v/>
      </c>
      <c r="N123" s="118" t="str">
        <f>_xlfn.XLOOKUP($D123,Other!$A:$A,Other!T:T,"")</f>
        <v/>
      </c>
      <c r="O123" s="118" t="str">
        <f>_xlfn.XLOOKUP($D123,Other!$A:$A,Other!U:U,"")</f>
        <v/>
      </c>
      <c r="P123" s="118" t="str">
        <f>_xlfn.XLOOKUP($D123,Other!$A:$A,Other!V:V,"")</f>
        <v/>
      </c>
    </row>
    <row r="124" spans="1:16" x14ac:dyDescent="0.3">
      <c r="A124" s="11" t="s">
        <v>53</v>
      </c>
      <c r="B124" s="11" t="s">
        <v>53</v>
      </c>
      <c r="C124" s="11" t="str">
        <f t="shared" ref="C124:C141" si="2">B124</f>
        <v>Other</v>
      </c>
      <c r="D124" s="123" t="str">
        <v>O3</v>
      </c>
      <c r="E124" s="11">
        <f>_xlfn.XLOOKUP($D124,Other!$A:$A,Other!B:B,"")</f>
        <v>0</v>
      </c>
      <c r="F124" s="11">
        <f>_xlfn.XLOOKUP($D124,Other!$A:$A,Other!C:C,"")</f>
        <v>0</v>
      </c>
      <c r="G124" s="16">
        <f>_xlfn.XLOOKUP($D124,Other!$A:$A,Other!L:L,"")</f>
        <v>0</v>
      </c>
      <c r="H124" s="16">
        <f>_xlfn.XLOOKUP($D124,Other!$A:$A,Other!M:M,"")</f>
        <v>0</v>
      </c>
      <c r="I124" s="16">
        <f>_xlfn.XLOOKUP($D124,Other!$A:$A,Other!O:O,"")</f>
        <v>0</v>
      </c>
      <c r="J124" s="16">
        <f>_xlfn.XLOOKUP($D124,Other!$A:$A,Other!P:P,"")</f>
        <v>0</v>
      </c>
      <c r="K124" s="16">
        <f>_xlfn.XLOOKUP($D124,Other!$A:$A,Other!Q:Q,"")</f>
        <v>0</v>
      </c>
      <c r="L124" s="16">
        <f>_xlfn.XLOOKUP($D124,Other!$A:$A,Other!R:R,"")</f>
        <v>0</v>
      </c>
      <c r="M124" s="118" t="str">
        <f>_xlfn.XLOOKUP($D124,Other!$A:$A,Other!S:S,"")</f>
        <v/>
      </c>
      <c r="N124" s="118" t="str">
        <f>_xlfn.XLOOKUP($D124,Other!$A:$A,Other!T:T,"")</f>
        <v/>
      </c>
      <c r="O124" s="118" t="str">
        <f>_xlfn.XLOOKUP($D124,Other!$A:$A,Other!U:U,"")</f>
        <v/>
      </c>
      <c r="P124" s="118" t="str">
        <f>_xlfn.XLOOKUP($D124,Other!$A:$A,Other!V:V,"")</f>
        <v/>
      </c>
    </row>
    <row r="125" spans="1:16" x14ac:dyDescent="0.3">
      <c r="A125" s="11" t="s">
        <v>53</v>
      </c>
      <c r="B125" s="11" t="s">
        <v>53</v>
      </c>
      <c r="C125" s="11" t="str">
        <f t="shared" si="2"/>
        <v>Other</v>
      </c>
      <c r="D125" s="123" t="str">
        <v>O4</v>
      </c>
      <c r="E125" s="11">
        <f>_xlfn.XLOOKUP($D125,Other!$A:$A,Other!B:B,"")</f>
        <v>0</v>
      </c>
      <c r="F125" s="11">
        <f>_xlfn.XLOOKUP($D125,Other!$A:$A,Other!C:C,"")</f>
        <v>0</v>
      </c>
      <c r="G125" s="16">
        <f>_xlfn.XLOOKUP($D125,Other!$A:$A,Other!L:L,"")</f>
        <v>0</v>
      </c>
      <c r="H125" s="16">
        <f>_xlfn.XLOOKUP($D125,Other!$A:$A,Other!M:M,"")</f>
        <v>0</v>
      </c>
      <c r="I125" s="16">
        <f>_xlfn.XLOOKUP($D125,Other!$A:$A,Other!O:O,"")</f>
        <v>0</v>
      </c>
      <c r="J125" s="16">
        <f>_xlfn.XLOOKUP($D125,Other!$A:$A,Other!P:P,"")</f>
        <v>0</v>
      </c>
      <c r="K125" s="16">
        <f>_xlfn.XLOOKUP($D125,Other!$A:$A,Other!Q:Q,"")</f>
        <v>0</v>
      </c>
      <c r="L125" s="16">
        <f>_xlfn.XLOOKUP($D125,Other!$A:$A,Other!R:R,"")</f>
        <v>0</v>
      </c>
      <c r="M125" s="118" t="str">
        <f>_xlfn.XLOOKUP($D125,Other!$A:$A,Other!S:S,"")</f>
        <v/>
      </c>
      <c r="N125" s="118" t="str">
        <f>_xlfn.XLOOKUP($D125,Other!$A:$A,Other!T:T,"")</f>
        <v/>
      </c>
      <c r="O125" s="118" t="str">
        <f>_xlfn.XLOOKUP($D125,Other!$A:$A,Other!U:U,"")</f>
        <v/>
      </c>
      <c r="P125" s="118" t="str">
        <f>_xlfn.XLOOKUP($D125,Other!$A:$A,Other!V:V,"")</f>
        <v/>
      </c>
    </row>
    <row r="126" spans="1:16" x14ac:dyDescent="0.3">
      <c r="A126" s="11" t="s">
        <v>53</v>
      </c>
      <c r="B126" s="11" t="s">
        <v>53</v>
      </c>
      <c r="C126" s="11" t="str">
        <f t="shared" si="2"/>
        <v>Other</v>
      </c>
      <c r="D126" s="123" t="str">
        <v>O5</v>
      </c>
      <c r="E126" s="11">
        <f>_xlfn.XLOOKUP($D126,Other!$A:$A,Other!B:B,"")</f>
        <v>0</v>
      </c>
      <c r="F126" s="11">
        <f>_xlfn.XLOOKUP($D126,Other!$A:$A,Other!C:C,"")</f>
        <v>0</v>
      </c>
      <c r="G126" s="16">
        <f>_xlfn.XLOOKUP($D126,Other!$A:$A,Other!L:L,"")</f>
        <v>0</v>
      </c>
      <c r="H126" s="16">
        <f>_xlfn.XLOOKUP($D126,Other!$A:$A,Other!M:M,"")</f>
        <v>0</v>
      </c>
      <c r="I126" s="16">
        <f>_xlfn.XLOOKUP($D126,Other!$A:$A,Other!O:O,"")</f>
        <v>0</v>
      </c>
      <c r="J126" s="16">
        <f>_xlfn.XLOOKUP($D126,Other!$A:$A,Other!P:P,"")</f>
        <v>0</v>
      </c>
      <c r="K126" s="16">
        <f>_xlfn.XLOOKUP($D126,Other!$A:$A,Other!Q:Q,"")</f>
        <v>0</v>
      </c>
      <c r="L126" s="16">
        <f>_xlfn.XLOOKUP($D126,Other!$A:$A,Other!R:R,"")</f>
        <v>0</v>
      </c>
      <c r="M126" s="118" t="str">
        <f>_xlfn.XLOOKUP($D126,Other!$A:$A,Other!S:S,"")</f>
        <v/>
      </c>
      <c r="N126" s="118" t="str">
        <f>_xlfn.XLOOKUP($D126,Other!$A:$A,Other!T:T,"")</f>
        <v/>
      </c>
      <c r="O126" s="118" t="str">
        <f>_xlfn.XLOOKUP($D126,Other!$A:$A,Other!U:U,"")</f>
        <v/>
      </c>
      <c r="P126" s="118" t="str">
        <f>_xlfn.XLOOKUP($D126,Other!$A:$A,Other!V:V,"")</f>
        <v/>
      </c>
    </row>
    <row r="127" spans="1:16" x14ac:dyDescent="0.3">
      <c r="A127" s="11" t="s">
        <v>53</v>
      </c>
      <c r="B127" s="11" t="s">
        <v>53</v>
      </c>
      <c r="C127" s="11" t="str">
        <f t="shared" si="2"/>
        <v>Other</v>
      </c>
      <c r="D127" s="123" t="str">
        <v>O6</v>
      </c>
      <c r="E127" s="11">
        <f>_xlfn.XLOOKUP($D127,Other!$A:$A,Other!B:B,"")</f>
        <v>0</v>
      </c>
      <c r="F127" s="11">
        <f>_xlfn.XLOOKUP($D127,Other!$A:$A,Other!C:C,"")</f>
        <v>0</v>
      </c>
      <c r="G127" s="16">
        <f>_xlfn.XLOOKUP($D127,Other!$A:$A,Other!L:L,"")</f>
        <v>0</v>
      </c>
      <c r="H127" s="16">
        <f>_xlfn.XLOOKUP($D127,Other!$A:$A,Other!M:M,"")</f>
        <v>0</v>
      </c>
      <c r="I127" s="16">
        <f>_xlfn.XLOOKUP($D127,Other!$A:$A,Other!O:O,"")</f>
        <v>0</v>
      </c>
      <c r="J127" s="16">
        <f>_xlfn.XLOOKUP($D127,Other!$A:$A,Other!P:P,"")</f>
        <v>0</v>
      </c>
      <c r="K127" s="16">
        <f>_xlfn.XLOOKUP($D127,Other!$A:$A,Other!Q:Q,"")</f>
        <v>0</v>
      </c>
      <c r="L127" s="16">
        <f>_xlfn.XLOOKUP($D127,Other!$A:$A,Other!R:R,"")</f>
        <v>0</v>
      </c>
      <c r="M127" s="118" t="str">
        <f>_xlfn.XLOOKUP($D127,Other!$A:$A,Other!S:S,"")</f>
        <v/>
      </c>
      <c r="N127" s="118" t="str">
        <f>_xlfn.XLOOKUP($D127,Other!$A:$A,Other!T:T,"")</f>
        <v/>
      </c>
      <c r="O127" s="118" t="str">
        <f>_xlfn.XLOOKUP($D127,Other!$A:$A,Other!U:U,"")</f>
        <v/>
      </c>
      <c r="P127" s="118" t="str">
        <f>_xlfn.XLOOKUP($D127,Other!$A:$A,Other!V:V,"")</f>
        <v/>
      </c>
    </row>
    <row r="128" spans="1:16" x14ac:dyDescent="0.3">
      <c r="A128" s="11" t="s">
        <v>53</v>
      </c>
      <c r="B128" s="11" t="s">
        <v>53</v>
      </c>
      <c r="C128" s="11" t="str">
        <f t="shared" si="2"/>
        <v>Other</v>
      </c>
      <c r="D128" s="123" t="str">
        <v>O7</v>
      </c>
      <c r="E128" s="11">
        <f>_xlfn.XLOOKUP($D128,Other!$A:$A,Other!B:B,"")</f>
        <v>0</v>
      </c>
      <c r="F128" s="11">
        <f>_xlfn.XLOOKUP($D128,Other!$A:$A,Other!C:C,"")</f>
        <v>0</v>
      </c>
      <c r="G128" s="16">
        <f>_xlfn.XLOOKUP($D128,Other!$A:$A,Other!L:L,"")</f>
        <v>0</v>
      </c>
      <c r="H128" s="16">
        <f>_xlfn.XLOOKUP($D128,Other!$A:$A,Other!M:M,"")</f>
        <v>0</v>
      </c>
      <c r="I128" s="16">
        <f>_xlfn.XLOOKUP($D128,Other!$A:$A,Other!O:O,"")</f>
        <v>0</v>
      </c>
      <c r="J128" s="16">
        <f>_xlfn.XLOOKUP($D128,Other!$A:$A,Other!P:P,"")</f>
        <v>0</v>
      </c>
      <c r="K128" s="16">
        <f>_xlfn.XLOOKUP($D128,Other!$A:$A,Other!Q:Q,"")</f>
        <v>0</v>
      </c>
      <c r="L128" s="16">
        <f>_xlfn.XLOOKUP($D128,Other!$A:$A,Other!R:R,"")</f>
        <v>0</v>
      </c>
      <c r="M128" s="118" t="str">
        <f>_xlfn.XLOOKUP($D128,Other!$A:$A,Other!S:S,"")</f>
        <v/>
      </c>
      <c r="N128" s="118" t="str">
        <f>_xlfn.XLOOKUP($D128,Other!$A:$A,Other!T:T,"")</f>
        <v/>
      </c>
      <c r="O128" s="118" t="str">
        <f>_xlfn.XLOOKUP($D128,Other!$A:$A,Other!U:U,"")</f>
        <v/>
      </c>
      <c r="P128" s="118" t="str">
        <f>_xlfn.XLOOKUP($D128,Other!$A:$A,Other!V:V,"")</f>
        <v/>
      </c>
    </row>
    <row r="129" spans="1:16" x14ac:dyDescent="0.3">
      <c r="A129" s="11" t="s">
        <v>53</v>
      </c>
      <c r="B129" s="11" t="s">
        <v>53</v>
      </c>
      <c r="C129" s="11" t="str">
        <f t="shared" si="2"/>
        <v>Other</v>
      </c>
      <c r="D129" s="123" t="str">
        <v>O8</v>
      </c>
      <c r="E129" s="11">
        <f>_xlfn.XLOOKUP($D129,Other!$A:$A,Other!B:B,"")</f>
        <v>0</v>
      </c>
      <c r="F129" s="11">
        <f>_xlfn.XLOOKUP($D129,Other!$A:$A,Other!C:C,"")</f>
        <v>0</v>
      </c>
      <c r="G129" s="16">
        <f>_xlfn.XLOOKUP($D129,Other!$A:$A,Other!L:L,"")</f>
        <v>0</v>
      </c>
      <c r="H129" s="16">
        <f>_xlfn.XLOOKUP($D129,Other!$A:$A,Other!M:M,"")</f>
        <v>0</v>
      </c>
      <c r="I129" s="16">
        <f>_xlfn.XLOOKUP($D129,Other!$A:$A,Other!O:O,"")</f>
        <v>0</v>
      </c>
      <c r="J129" s="16">
        <f>_xlfn.XLOOKUP($D129,Other!$A:$A,Other!P:P,"")</f>
        <v>0</v>
      </c>
      <c r="K129" s="16">
        <f>_xlfn.XLOOKUP($D129,Other!$A:$A,Other!Q:Q,"")</f>
        <v>0</v>
      </c>
      <c r="L129" s="16">
        <f>_xlfn.XLOOKUP($D129,Other!$A:$A,Other!R:R,"")</f>
        <v>0</v>
      </c>
      <c r="M129" s="118" t="str">
        <f>_xlfn.XLOOKUP($D129,Other!$A:$A,Other!S:S,"")</f>
        <v/>
      </c>
      <c r="N129" s="118" t="str">
        <f>_xlfn.XLOOKUP($D129,Other!$A:$A,Other!T:T,"")</f>
        <v/>
      </c>
      <c r="O129" s="118" t="str">
        <f>_xlfn.XLOOKUP($D129,Other!$A:$A,Other!U:U,"")</f>
        <v/>
      </c>
      <c r="P129" s="118" t="str">
        <f>_xlfn.XLOOKUP($D129,Other!$A:$A,Other!V:V,"")</f>
        <v/>
      </c>
    </row>
    <row r="130" spans="1:16" x14ac:dyDescent="0.3">
      <c r="A130" s="11" t="s">
        <v>53</v>
      </c>
      <c r="B130" s="11" t="s">
        <v>53</v>
      </c>
      <c r="C130" s="11" t="str">
        <f t="shared" si="2"/>
        <v>Other</v>
      </c>
      <c r="D130" s="123" t="str">
        <v>O9</v>
      </c>
      <c r="E130" s="11">
        <f>_xlfn.XLOOKUP($D130,Other!$A:$A,Other!B:B,"")</f>
        <v>0</v>
      </c>
      <c r="F130" s="11">
        <f>_xlfn.XLOOKUP($D130,Other!$A:$A,Other!C:C,"")</f>
        <v>0</v>
      </c>
      <c r="G130" s="16">
        <f>_xlfn.XLOOKUP($D130,Other!$A:$A,Other!L:L,"")</f>
        <v>0</v>
      </c>
      <c r="H130" s="16">
        <f>_xlfn.XLOOKUP($D130,Other!$A:$A,Other!M:M,"")</f>
        <v>0</v>
      </c>
      <c r="I130" s="16">
        <f>_xlfn.XLOOKUP($D130,Other!$A:$A,Other!O:O,"")</f>
        <v>0</v>
      </c>
      <c r="J130" s="16">
        <f>_xlfn.XLOOKUP($D130,Other!$A:$A,Other!P:P,"")</f>
        <v>0</v>
      </c>
      <c r="K130" s="16">
        <f>_xlfn.XLOOKUP($D130,Other!$A:$A,Other!Q:Q,"")</f>
        <v>0</v>
      </c>
      <c r="L130" s="16">
        <f>_xlfn.XLOOKUP($D130,Other!$A:$A,Other!R:R,"")</f>
        <v>0</v>
      </c>
      <c r="M130" s="118" t="str">
        <f>_xlfn.XLOOKUP($D130,Other!$A:$A,Other!S:S,"")</f>
        <v/>
      </c>
      <c r="N130" s="118" t="str">
        <f>_xlfn.XLOOKUP($D130,Other!$A:$A,Other!T:T,"")</f>
        <v/>
      </c>
      <c r="O130" s="118" t="str">
        <f>_xlfn.XLOOKUP($D130,Other!$A:$A,Other!U:U,"")</f>
        <v/>
      </c>
      <c r="P130" s="118" t="str">
        <f>_xlfn.XLOOKUP($D130,Other!$A:$A,Other!V:V,"")</f>
        <v/>
      </c>
    </row>
    <row r="131" spans="1:16" x14ac:dyDescent="0.3">
      <c r="A131" s="11" t="s">
        <v>53</v>
      </c>
      <c r="B131" s="11" t="s">
        <v>53</v>
      </c>
      <c r="C131" s="11" t="str">
        <f t="shared" si="2"/>
        <v>Other</v>
      </c>
      <c r="D131" s="123" t="str">
        <v>O10</v>
      </c>
      <c r="E131" s="11">
        <f>_xlfn.XLOOKUP($D131,Other!$A:$A,Other!B:B,"")</f>
        <v>0</v>
      </c>
      <c r="F131" s="11">
        <f>_xlfn.XLOOKUP($D131,Other!$A:$A,Other!C:C,"")</f>
        <v>0</v>
      </c>
      <c r="G131" s="16">
        <f>_xlfn.XLOOKUP($D131,Other!$A:$A,Other!L:L,"")</f>
        <v>0</v>
      </c>
      <c r="H131" s="16">
        <f>_xlfn.XLOOKUP($D131,Other!$A:$A,Other!M:M,"")</f>
        <v>0</v>
      </c>
      <c r="I131" s="16">
        <f>_xlfn.XLOOKUP($D131,Other!$A:$A,Other!O:O,"")</f>
        <v>0</v>
      </c>
      <c r="J131" s="16">
        <f>_xlfn.XLOOKUP($D131,Other!$A:$A,Other!P:P,"")</f>
        <v>0</v>
      </c>
      <c r="K131" s="16">
        <f>_xlfn.XLOOKUP($D131,Other!$A:$A,Other!Q:Q,"")</f>
        <v>0</v>
      </c>
      <c r="L131" s="16">
        <f>_xlfn.XLOOKUP($D131,Other!$A:$A,Other!R:R,"")</f>
        <v>0</v>
      </c>
      <c r="M131" s="118" t="str">
        <f>_xlfn.XLOOKUP($D131,Other!$A:$A,Other!S:S,"")</f>
        <v/>
      </c>
      <c r="N131" s="118" t="str">
        <f>_xlfn.XLOOKUP($D131,Other!$A:$A,Other!T:T,"")</f>
        <v/>
      </c>
      <c r="O131" s="118" t="str">
        <f>_xlfn.XLOOKUP($D131,Other!$A:$A,Other!U:U,"")</f>
        <v/>
      </c>
      <c r="P131" s="118" t="str">
        <f>_xlfn.XLOOKUP($D131,Other!$A:$A,Other!V:V,"")</f>
        <v/>
      </c>
    </row>
    <row r="132" spans="1:16" x14ac:dyDescent="0.3">
      <c r="A132" s="11" t="s">
        <v>53</v>
      </c>
      <c r="B132" s="11" t="s">
        <v>53</v>
      </c>
      <c r="C132" s="11" t="str">
        <f t="shared" si="2"/>
        <v>Other</v>
      </c>
      <c r="D132" s="123" t="str">
        <v>O11</v>
      </c>
      <c r="E132" s="11">
        <f>_xlfn.XLOOKUP($D132,Other!$A:$A,Other!B:B,"")</f>
        <v>0</v>
      </c>
      <c r="F132" s="11">
        <f>_xlfn.XLOOKUP($D132,Other!$A:$A,Other!C:C,"")</f>
        <v>0</v>
      </c>
      <c r="G132" s="16">
        <f>_xlfn.XLOOKUP($D132,Other!$A:$A,Other!L:L,"")</f>
        <v>0</v>
      </c>
      <c r="H132" s="16">
        <f>_xlfn.XLOOKUP($D132,Other!$A:$A,Other!M:M,"")</f>
        <v>0</v>
      </c>
      <c r="I132" s="16">
        <f>_xlfn.XLOOKUP($D132,Other!$A:$A,Other!O:O,"")</f>
        <v>0</v>
      </c>
      <c r="J132" s="16">
        <f>_xlfn.XLOOKUP($D132,Other!$A:$A,Other!P:P,"")</f>
        <v>0</v>
      </c>
      <c r="K132" s="16">
        <f>_xlfn.XLOOKUP($D132,Other!$A:$A,Other!Q:Q,"")</f>
        <v>0</v>
      </c>
      <c r="L132" s="16">
        <f>_xlfn.XLOOKUP($D132,Other!$A:$A,Other!R:R,"")</f>
        <v>0</v>
      </c>
      <c r="M132" s="118" t="str">
        <f>_xlfn.XLOOKUP($D132,Other!$A:$A,Other!S:S,"")</f>
        <v/>
      </c>
      <c r="N132" s="118" t="str">
        <f>_xlfn.XLOOKUP($D132,Other!$A:$A,Other!T:T,"")</f>
        <v/>
      </c>
      <c r="O132" s="118" t="str">
        <f>_xlfn.XLOOKUP($D132,Other!$A:$A,Other!U:U,"")</f>
        <v/>
      </c>
      <c r="P132" s="118" t="str">
        <f>_xlfn.XLOOKUP($D132,Other!$A:$A,Other!V:V,"")</f>
        <v/>
      </c>
    </row>
    <row r="133" spans="1:16" x14ac:dyDescent="0.3">
      <c r="A133" s="11" t="s">
        <v>53</v>
      </c>
      <c r="B133" s="11" t="s">
        <v>53</v>
      </c>
      <c r="C133" s="11" t="str">
        <f t="shared" si="2"/>
        <v>Other</v>
      </c>
      <c r="D133" s="123" t="str">
        <v>O12</v>
      </c>
      <c r="E133" s="11">
        <f>_xlfn.XLOOKUP($D133,Other!$A:$A,Other!B:B,"")</f>
        <v>0</v>
      </c>
      <c r="F133" s="11">
        <f>_xlfn.XLOOKUP($D133,Other!$A:$A,Other!C:C,"")</f>
        <v>0</v>
      </c>
      <c r="G133" s="16">
        <f>_xlfn.XLOOKUP($D133,Other!$A:$A,Other!L:L,"")</f>
        <v>0</v>
      </c>
      <c r="H133" s="16">
        <f>_xlfn.XLOOKUP($D133,Other!$A:$A,Other!M:M,"")</f>
        <v>0</v>
      </c>
      <c r="I133" s="16">
        <f>_xlfn.XLOOKUP($D133,Other!$A:$A,Other!O:O,"")</f>
        <v>0</v>
      </c>
      <c r="J133" s="16">
        <f>_xlfn.XLOOKUP($D133,Other!$A:$A,Other!P:P,"")</f>
        <v>0</v>
      </c>
      <c r="K133" s="16">
        <f>_xlfn.XLOOKUP($D133,Other!$A:$A,Other!Q:Q,"")</f>
        <v>0</v>
      </c>
      <c r="L133" s="16">
        <f>_xlfn.XLOOKUP($D133,Other!$A:$A,Other!R:R,"")</f>
        <v>0</v>
      </c>
      <c r="M133" s="118" t="str">
        <f>_xlfn.XLOOKUP($D133,Other!$A:$A,Other!S:S,"")</f>
        <v/>
      </c>
      <c r="N133" s="118" t="str">
        <f>_xlfn.XLOOKUP($D133,Other!$A:$A,Other!T:T,"")</f>
        <v/>
      </c>
      <c r="O133" s="118" t="str">
        <f>_xlfn.XLOOKUP($D133,Other!$A:$A,Other!U:U,"")</f>
        <v/>
      </c>
      <c r="P133" s="118" t="str">
        <f>_xlfn.XLOOKUP($D133,Other!$A:$A,Other!V:V,"")</f>
        <v/>
      </c>
    </row>
    <row r="134" spans="1:16" x14ac:dyDescent="0.3">
      <c r="A134" s="11" t="s">
        <v>53</v>
      </c>
      <c r="B134" s="11" t="s">
        <v>53</v>
      </c>
      <c r="C134" s="11" t="str">
        <f t="shared" si="2"/>
        <v>Other</v>
      </c>
      <c r="D134" s="123" t="str">
        <v>O13</v>
      </c>
      <c r="E134" s="11">
        <f>_xlfn.XLOOKUP($D134,Other!$A:$A,Other!B:B,"")</f>
        <v>0</v>
      </c>
      <c r="F134" s="11">
        <f>_xlfn.XLOOKUP($D134,Other!$A:$A,Other!C:C,"")</f>
        <v>0</v>
      </c>
      <c r="G134" s="16">
        <f>_xlfn.XLOOKUP($D134,Other!$A:$A,Other!L:L,"")</f>
        <v>0</v>
      </c>
      <c r="H134" s="16">
        <f>_xlfn.XLOOKUP($D134,Other!$A:$A,Other!M:M,"")</f>
        <v>0</v>
      </c>
      <c r="I134" s="16">
        <f>_xlfn.XLOOKUP($D134,Other!$A:$A,Other!O:O,"")</f>
        <v>0</v>
      </c>
      <c r="J134" s="16">
        <f>_xlfn.XLOOKUP($D134,Other!$A:$A,Other!P:P,"")</f>
        <v>0</v>
      </c>
      <c r="K134" s="16">
        <f>_xlfn.XLOOKUP($D134,Other!$A:$A,Other!Q:Q,"")</f>
        <v>0</v>
      </c>
      <c r="L134" s="16">
        <f>_xlfn.XLOOKUP($D134,Other!$A:$A,Other!R:R,"")</f>
        <v>0</v>
      </c>
      <c r="M134" s="118" t="str">
        <f>_xlfn.XLOOKUP($D134,Other!$A:$A,Other!S:S,"")</f>
        <v/>
      </c>
      <c r="N134" s="118" t="str">
        <f>_xlfn.XLOOKUP($D134,Other!$A:$A,Other!T:T,"")</f>
        <v/>
      </c>
      <c r="O134" s="118" t="str">
        <f>_xlfn.XLOOKUP($D134,Other!$A:$A,Other!U:U,"")</f>
        <v/>
      </c>
      <c r="P134" s="118" t="str">
        <f>_xlfn.XLOOKUP($D134,Other!$A:$A,Other!V:V,"")</f>
        <v/>
      </c>
    </row>
    <row r="135" spans="1:16" x14ac:dyDescent="0.3">
      <c r="A135" s="11" t="s">
        <v>53</v>
      </c>
      <c r="B135" s="11" t="s">
        <v>53</v>
      </c>
      <c r="C135" s="11" t="str">
        <f t="shared" si="2"/>
        <v>Other</v>
      </c>
      <c r="D135" s="123" t="str">
        <v>O14</v>
      </c>
      <c r="E135" s="11">
        <f>_xlfn.XLOOKUP($D135,Other!$A:$A,Other!B:B,"")</f>
        <v>0</v>
      </c>
      <c r="F135" s="11">
        <f>_xlfn.XLOOKUP($D135,Other!$A:$A,Other!C:C,"")</f>
        <v>0</v>
      </c>
      <c r="G135" s="16">
        <f>_xlfn.XLOOKUP($D135,Other!$A:$A,Other!L:L,"")</f>
        <v>0</v>
      </c>
      <c r="H135" s="16">
        <f>_xlfn.XLOOKUP($D135,Other!$A:$A,Other!M:M,"")</f>
        <v>0</v>
      </c>
      <c r="I135" s="16">
        <f>_xlfn.XLOOKUP($D135,Other!$A:$A,Other!O:O,"")</f>
        <v>0</v>
      </c>
      <c r="J135" s="16">
        <f>_xlfn.XLOOKUP($D135,Other!$A:$A,Other!P:P,"")</f>
        <v>0</v>
      </c>
      <c r="K135" s="16">
        <f>_xlfn.XLOOKUP($D135,Other!$A:$A,Other!Q:Q,"")</f>
        <v>0</v>
      </c>
      <c r="L135" s="16">
        <f>_xlfn.XLOOKUP($D135,Other!$A:$A,Other!R:R,"")</f>
        <v>0</v>
      </c>
      <c r="M135" s="118" t="str">
        <f>_xlfn.XLOOKUP($D135,Other!$A:$A,Other!S:S,"")</f>
        <v/>
      </c>
      <c r="N135" s="118" t="str">
        <f>_xlfn.XLOOKUP($D135,Other!$A:$A,Other!T:T,"")</f>
        <v/>
      </c>
      <c r="O135" s="118" t="str">
        <f>_xlfn.XLOOKUP($D135,Other!$A:$A,Other!U:U,"")</f>
        <v/>
      </c>
      <c r="P135" s="118" t="str">
        <f>_xlfn.XLOOKUP($D135,Other!$A:$A,Other!V:V,"")</f>
        <v/>
      </c>
    </row>
    <row r="136" spans="1:16" x14ac:dyDescent="0.3">
      <c r="A136" s="11" t="s">
        <v>53</v>
      </c>
      <c r="B136" s="11" t="s">
        <v>53</v>
      </c>
      <c r="C136" s="11" t="str">
        <f t="shared" si="2"/>
        <v>Other</v>
      </c>
      <c r="D136" s="123" t="str">
        <v>O15</v>
      </c>
      <c r="E136" s="11">
        <f>_xlfn.XLOOKUP($D136,Other!$A:$A,Other!B:B,"")</f>
        <v>0</v>
      </c>
      <c r="F136" s="11">
        <f>_xlfn.XLOOKUP($D136,Other!$A:$A,Other!C:C,"")</f>
        <v>0</v>
      </c>
      <c r="G136" s="16">
        <f>_xlfn.XLOOKUP($D136,Other!$A:$A,Other!L:L,"")</f>
        <v>0</v>
      </c>
      <c r="H136" s="16">
        <f>_xlfn.XLOOKUP($D136,Other!$A:$A,Other!M:M,"")</f>
        <v>0</v>
      </c>
      <c r="I136" s="16">
        <f>_xlfn.XLOOKUP($D136,Other!$A:$A,Other!O:O,"")</f>
        <v>0</v>
      </c>
      <c r="J136" s="16">
        <f>_xlfn.XLOOKUP($D136,Other!$A:$A,Other!P:P,"")</f>
        <v>0</v>
      </c>
      <c r="K136" s="16">
        <f>_xlfn.XLOOKUP($D136,Other!$A:$A,Other!Q:Q,"")</f>
        <v>0</v>
      </c>
      <c r="L136" s="16">
        <f>_xlfn.XLOOKUP($D136,Other!$A:$A,Other!R:R,"")</f>
        <v>0</v>
      </c>
      <c r="M136" s="118" t="str">
        <f>_xlfn.XLOOKUP($D136,Other!$A:$A,Other!S:S,"")</f>
        <v/>
      </c>
      <c r="N136" s="118" t="str">
        <f>_xlfn.XLOOKUP($D136,Other!$A:$A,Other!T:T,"")</f>
        <v/>
      </c>
      <c r="O136" s="118" t="str">
        <f>_xlfn.XLOOKUP($D136,Other!$A:$A,Other!U:U,"")</f>
        <v/>
      </c>
      <c r="P136" s="118" t="str">
        <f>_xlfn.XLOOKUP($D136,Other!$A:$A,Other!V:V,"")</f>
        <v/>
      </c>
    </row>
    <row r="137" spans="1:16" x14ac:dyDescent="0.3">
      <c r="A137" s="11" t="s">
        <v>53</v>
      </c>
      <c r="B137" s="11" t="s">
        <v>53</v>
      </c>
      <c r="C137" s="11" t="str">
        <f t="shared" si="2"/>
        <v>Other</v>
      </c>
      <c r="D137" s="123" t="str">
        <v>O16</v>
      </c>
      <c r="E137" s="11">
        <f>_xlfn.XLOOKUP($D137,Other!$A:$A,Other!B:B,"")</f>
        <v>0</v>
      </c>
      <c r="F137" s="11">
        <f>_xlfn.XLOOKUP($D137,Other!$A:$A,Other!C:C,"")</f>
        <v>0</v>
      </c>
      <c r="G137" s="16">
        <f>_xlfn.XLOOKUP($D137,Other!$A:$A,Other!L:L,"")</f>
        <v>0</v>
      </c>
      <c r="H137" s="16">
        <f>_xlfn.XLOOKUP($D137,Other!$A:$A,Other!M:M,"")</f>
        <v>0</v>
      </c>
      <c r="I137" s="16">
        <f>_xlfn.XLOOKUP($D137,Other!$A:$A,Other!O:O,"")</f>
        <v>0</v>
      </c>
      <c r="J137" s="16">
        <f>_xlfn.XLOOKUP($D137,Other!$A:$A,Other!P:P,"")</f>
        <v>0</v>
      </c>
      <c r="K137" s="16">
        <f>_xlfn.XLOOKUP($D137,Other!$A:$A,Other!Q:Q,"")</f>
        <v>0</v>
      </c>
      <c r="L137" s="16">
        <f>_xlfn.XLOOKUP($D137,Other!$A:$A,Other!R:R,"")</f>
        <v>0</v>
      </c>
      <c r="M137" s="118" t="str">
        <f>_xlfn.XLOOKUP($D137,Other!$A:$A,Other!S:S,"")</f>
        <v/>
      </c>
      <c r="N137" s="118" t="str">
        <f>_xlfn.XLOOKUP($D137,Other!$A:$A,Other!T:T,"")</f>
        <v/>
      </c>
      <c r="O137" s="118" t="str">
        <f>_xlfn.XLOOKUP($D137,Other!$A:$A,Other!U:U,"")</f>
        <v/>
      </c>
      <c r="P137" s="118" t="str">
        <f>_xlfn.XLOOKUP($D137,Other!$A:$A,Other!V:V,"")</f>
        <v/>
      </c>
    </row>
    <row r="138" spans="1:16" x14ac:dyDescent="0.3">
      <c r="A138" s="11" t="s">
        <v>53</v>
      </c>
      <c r="B138" s="11" t="s">
        <v>53</v>
      </c>
      <c r="C138" s="11" t="str">
        <f t="shared" si="2"/>
        <v>Other</v>
      </c>
      <c r="D138" s="123" t="str">
        <v>O17</v>
      </c>
      <c r="E138" s="11">
        <f>_xlfn.XLOOKUP($D138,Other!$A:$A,Other!B:B,"")</f>
        <v>0</v>
      </c>
      <c r="F138" s="11">
        <f>_xlfn.XLOOKUP($D138,Other!$A:$A,Other!C:C,"")</f>
        <v>0</v>
      </c>
      <c r="G138" s="16">
        <f>_xlfn.XLOOKUP($D138,Other!$A:$A,Other!L:L,"")</f>
        <v>0</v>
      </c>
      <c r="H138" s="16">
        <f>_xlfn.XLOOKUP($D138,Other!$A:$A,Other!M:M,"")</f>
        <v>0</v>
      </c>
      <c r="I138" s="16">
        <f>_xlfn.XLOOKUP($D138,Other!$A:$A,Other!O:O,"")</f>
        <v>0</v>
      </c>
      <c r="J138" s="16">
        <f>_xlfn.XLOOKUP($D138,Other!$A:$A,Other!P:P,"")</f>
        <v>0</v>
      </c>
      <c r="K138" s="16">
        <f>_xlfn.XLOOKUP($D138,Other!$A:$A,Other!Q:Q,"")</f>
        <v>0</v>
      </c>
      <c r="L138" s="16">
        <f>_xlfn.XLOOKUP($D138,Other!$A:$A,Other!R:R,"")</f>
        <v>0</v>
      </c>
      <c r="M138" s="118" t="str">
        <f>_xlfn.XLOOKUP($D138,Other!$A:$A,Other!S:S,"")</f>
        <v/>
      </c>
      <c r="N138" s="118" t="str">
        <f>_xlfn.XLOOKUP($D138,Other!$A:$A,Other!T:T,"")</f>
        <v/>
      </c>
      <c r="O138" s="118" t="str">
        <f>_xlfn.XLOOKUP($D138,Other!$A:$A,Other!U:U,"")</f>
        <v/>
      </c>
      <c r="P138" s="118" t="str">
        <f>_xlfn.XLOOKUP($D138,Other!$A:$A,Other!V:V,"")</f>
        <v/>
      </c>
    </row>
    <row r="139" spans="1:16" x14ac:dyDescent="0.3">
      <c r="A139" s="11" t="s">
        <v>53</v>
      </c>
      <c r="B139" s="11" t="s">
        <v>53</v>
      </c>
      <c r="C139" s="11" t="str">
        <f t="shared" si="2"/>
        <v>Other</v>
      </c>
      <c r="D139" s="123" t="str">
        <v>O18</v>
      </c>
      <c r="E139" s="11">
        <f>_xlfn.XLOOKUP($D139,Other!$A:$A,Other!B:B,"")</f>
        <v>0</v>
      </c>
      <c r="F139" s="11">
        <f>_xlfn.XLOOKUP($D139,Other!$A:$A,Other!C:C,"")</f>
        <v>0</v>
      </c>
      <c r="G139" s="16">
        <f>_xlfn.XLOOKUP($D139,Other!$A:$A,Other!L:L,"")</f>
        <v>0</v>
      </c>
      <c r="H139" s="16">
        <f>_xlfn.XLOOKUP($D139,Other!$A:$A,Other!M:M,"")</f>
        <v>0</v>
      </c>
      <c r="I139" s="16">
        <f>_xlfn.XLOOKUP($D139,Other!$A:$A,Other!O:O,"")</f>
        <v>0</v>
      </c>
      <c r="J139" s="16">
        <f>_xlfn.XLOOKUP($D139,Other!$A:$A,Other!P:P,"")</f>
        <v>0</v>
      </c>
      <c r="K139" s="16">
        <f>_xlfn.XLOOKUP($D139,Other!$A:$A,Other!Q:Q,"")</f>
        <v>0</v>
      </c>
      <c r="L139" s="16">
        <f>_xlfn.XLOOKUP($D139,Other!$A:$A,Other!R:R,"")</f>
        <v>0</v>
      </c>
      <c r="M139" s="118" t="str">
        <f>_xlfn.XLOOKUP($D139,Other!$A:$A,Other!S:S,"")</f>
        <v/>
      </c>
      <c r="N139" s="118" t="str">
        <f>_xlfn.XLOOKUP($D139,Other!$A:$A,Other!T:T,"")</f>
        <v/>
      </c>
      <c r="O139" s="118" t="str">
        <f>_xlfn.XLOOKUP($D139,Other!$A:$A,Other!U:U,"")</f>
        <v/>
      </c>
      <c r="P139" s="118" t="str">
        <f>_xlfn.XLOOKUP($D139,Other!$A:$A,Other!V:V,"")</f>
        <v/>
      </c>
    </row>
    <row r="140" spans="1:16" x14ac:dyDescent="0.3">
      <c r="A140" s="11" t="s">
        <v>53</v>
      </c>
      <c r="B140" s="11" t="s">
        <v>53</v>
      </c>
      <c r="C140" s="11" t="str">
        <f t="shared" si="2"/>
        <v>Other</v>
      </c>
      <c r="D140" s="123" t="str">
        <v>O19</v>
      </c>
      <c r="E140" s="11">
        <f>_xlfn.XLOOKUP($D140,Other!$A:$A,Other!B:B,"")</f>
        <v>0</v>
      </c>
      <c r="F140" s="11">
        <f>_xlfn.XLOOKUP($D140,Other!$A:$A,Other!C:C,"")</f>
        <v>0</v>
      </c>
      <c r="G140" s="16">
        <f>_xlfn.XLOOKUP($D140,Other!$A:$A,Other!L:L,"")</f>
        <v>0</v>
      </c>
      <c r="H140" s="16">
        <f>_xlfn.XLOOKUP($D140,Other!$A:$A,Other!M:M,"")</f>
        <v>0</v>
      </c>
      <c r="I140" s="16">
        <f>_xlfn.XLOOKUP($D140,Other!$A:$A,Other!O:O,"")</f>
        <v>0</v>
      </c>
      <c r="J140" s="16">
        <f>_xlfn.XLOOKUP($D140,Other!$A:$A,Other!P:P,"")</f>
        <v>0</v>
      </c>
      <c r="K140" s="16">
        <f>_xlfn.XLOOKUP($D140,Other!$A:$A,Other!Q:Q,"")</f>
        <v>0</v>
      </c>
      <c r="L140" s="16">
        <f>_xlfn.XLOOKUP($D140,Other!$A:$A,Other!R:R,"")</f>
        <v>0</v>
      </c>
      <c r="M140" s="118" t="str">
        <f>_xlfn.XLOOKUP($D140,Other!$A:$A,Other!S:S,"")</f>
        <v/>
      </c>
      <c r="N140" s="118" t="str">
        <f>_xlfn.XLOOKUP($D140,Other!$A:$A,Other!T:T,"")</f>
        <v/>
      </c>
      <c r="O140" s="118" t="str">
        <f>_xlfn.XLOOKUP($D140,Other!$A:$A,Other!U:U,"")</f>
        <v/>
      </c>
      <c r="P140" s="118" t="str">
        <f>_xlfn.XLOOKUP($D140,Other!$A:$A,Other!V:V,"")</f>
        <v/>
      </c>
    </row>
    <row r="141" spans="1:16" x14ac:dyDescent="0.3">
      <c r="A141" s="11" t="s">
        <v>53</v>
      </c>
      <c r="B141" s="11" t="s">
        <v>53</v>
      </c>
      <c r="C141" s="11" t="str">
        <f t="shared" si="2"/>
        <v>Other</v>
      </c>
      <c r="D141" s="123" t="str">
        <v>O20</v>
      </c>
      <c r="E141" s="11">
        <f>_xlfn.XLOOKUP($D141,Other!$A:$A,Other!B:B,"")</f>
        <v>0</v>
      </c>
      <c r="F141" s="11">
        <f>_xlfn.XLOOKUP($D141,Other!$A:$A,Other!C:C,"")</f>
        <v>0</v>
      </c>
      <c r="G141" s="16">
        <f>_xlfn.XLOOKUP($D141,Other!$A:$A,Other!L:L,"")</f>
        <v>0</v>
      </c>
      <c r="H141" s="16">
        <f>_xlfn.XLOOKUP($D141,Other!$A:$A,Other!M:M,"")</f>
        <v>0</v>
      </c>
      <c r="I141" s="16">
        <f>_xlfn.XLOOKUP($D141,Other!$A:$A,Other!O:O,"")</f>
        <v>0</v>
      </c>
      <c r="J141" s="16">
        <f>_xlfn.XLOOKUP($D141,Other!$A:$A,Other!P:P,"")</f>
        <v>0</v>
      </c>
      <c r="K141" s="16">
        <f>_xlfn.XLOOKUP($D141,Other!$A:$A,Other!Q:Q,"")</f>
        <v>0</v>
      </c>
      <c r="L141" s="16">
        <f>_xlfn.XLOOKUP($D141,Other!$A:$A,Other!R:R,"")</f>
        <v>0</v>
      </c>
      <c r="M141" s="118" t="str">
        <f>_xlfn.XLOOKUP($D141,Other!$A:$A,Other!S:S,"")</f>
        <v/>
      </c>
      <c r="N141" s="118" t="str">
        <f>_xlfn.XLOOKUP($D141,Other!$A:$A,Other!T:T,"")</f>
        <v/>
      </c>
      <c r="O141" s="118" t="str">
        <f>_xlfn.XLOOKUP($D141,Other!$A:$A,Other!U:U,"")</f>
        <v/>
      </c>
      <c r="P141" s="118" t="str">
        <f>_xlfn.XLOOKUP($D141,Other!$A:$A,Other!V:V,"")</f>
        <v/>
      </c>
    </row>
    <row r="142" spans="1:16" x14ac:dyDescent="0.3">
      <c r="A142" s="11" t="s">
        <v>133</v>
      </c>
      <c r="B142" s="11" t="s">
        <v>137</v>
      </c>
      <c r="C142" s="11">
        <f>_xlfn.XLOOKUP($D142,Administrative!$A:$A,Administrative!$B:$B)</f>
        <v>0</v>
      </c>
      <c r="D142" s="123" t="str">
        <v>A1</v>
      </c>
      <c r="E142" s="11">
        <f>_xlfn.XLOOKUP($D142,Administrative!$A:$A,Administrative!C:C)</f>
        <v>0</v>
      </c>
      <c r="F142" s="11">
        <f>_xlfn.XLOOKUP($D142,Administrative!$A:$A,Administrative!D:D)</f>
        <v>0</v>
      </c>
      <c r="G142" s="14">
        <f>_xlfn.XLOOKUP($D142,Administrative!$A:$A,Administrative!L:L)</f>
        <v>0</v>
      </c>
      <c r="H142" s="14">
        <f>_xlfn.XLOOKUP($D142,Administrative!$A:$A,Administrative!M:M)</f>
        <v>0</v>
      </c>
      <c r="I142" s="173"/>
      <c r="J142" s="173"/>
      <c r="K142" s="173"/>
      <c r="L142" s="173"/>
      <c r="M142" s="174"/>
      <c r="N142" s="174"/>
      <c r="O142" s="174"/>
      <c r="P142" s="174"/>
    </row>
    <row r="143" spans="1:16" x14ac:dyDescent="0.3">
      <c r="A143" s="11" t="s">
        <v>133</v>
      </c>
      <c r="B143" s="11" t="s">
        <v>137</v>
      </c>
      <c r="C143" s="11">
        <f>_xlfn.XLOOKUP($D143,Administrative!$A:$A,Administrative!$B:$B)</f>
        <v>0</v>
      </c>
      <c r="D143" s="123" t="str">
        <v>A2</v>
      </c>
      <c r="E143" s="11">
        <f>_xlfn.XLOOKUP($D143,Administrative!$A:$A,Administrative!C:C)</f>
        <v>0</v>
      </c>
      <c r="F143" s="11">
        <f>_xlfn.XLOOKUP($D143,Administrative!$A:$A,Administrative!D:D)</f>
        <v>0</v>
      </c>
      <c r="G143" s="14">
        <f>_xlfn.XLOOKUP($D143,Administrative!$A:$A,Administrative!L:L)</f>
        <v>0</v>
      </c>
      <c r="H143" s="14">
        <f>_xlfn.XLOOKUP($D143,Administrative!$A:$A,Administrative!M:M)</f>
        <v>0</v>
      </c>
      <c r="I143" s="173"/>
      <c r="J143" s="173"/>
      <c r="K143" s="173"/>
      <c r="L143" s="173"/>
      <c r="M143" s="174"/>
      <c r="N143" s="174"/>
      <c r="O143" s="174"/>
      <c r="P143" s="174"/>
    </row>
    <row r="144" spans="1:16" x14ac:dyDescent="0.3">
      <c r="A144" s="11" t="s">
        <v>133</v>
      </c>
      <c r="B144" s="11" t="s">
        <v>137</v>
      </c>
      <c r="C144" s="11">
        <f>_xlfn.XLOOKUP($D144,Administrative!$A:$A,Administrative!$B:$B)</f>
        <v>0</v>
      </c>
      <c r="D144" s="123" t="str">
        <v>A3</v>
      </c>
      <c r="E144" s="11">
        <f>_xlfn.XLOOKUP($D144,Administrative!$A:$A,Administrative!C:C)</f>
        <v>0</v>
      </c>
      <c r="F144" s="11">
        <f>_xlfn.XLOOKUP($D144,Administrative!$A:$A,Administrative!D:D)</f>
        <v>0</v>
      </c>
      <c r="G144" s="14">
        <f>_xlfn.XLOOKUP($D144,Administrative!$A:$A,Administrative!L:L)</f>
        <v>0</v>
      </c>
      <c r="H144" s="14">
        <f>_xlfn.XLOOKUP($D144,Administrative!$A:$A,Administrative!M:M)</f>
        <v>0</v>
      </c>
      <c r="I144" s="173"/>
      <c r="J144" s="173"/>
      <c r="K144" s="173"/>
      <c r="L144" s="173"/>
      <c r="M144" s="174"/>
      <c r="N144" s="174"/>
      <c r="O144" s="174"/>
      <c r="P144" s="174"/>
    </row>
    <row r="145" spans="1:8" x14ac:dyDescent="0.3">
      <c r="A145" s="11" t="s">
        <v>133</v>
      </c>
      <c r="B145" s="11" t="s">
        <v>137</v>
      </c>
      <c r="C145" s="11">
        <f>_xlfn.XLOOKUP($D145,Administrative!$A:$A,Administrative!$B:$B)</f>
        <v>0</v>
      </c>
      <c r="D145" s="123" t="str">
        <v>A4</v>
      </c>
      <c r="E145" s="11">
        <f>_xlfn.XLOOKUP($D145,Administrative!$A:$A,Administrative!C:C)</f>
        <v>0</v>
      </c>
      <c r="F145" s="11">
        <f>_xlfn.XLOOKUP($D145,Administrative!$A:$A,Administrative!D:D)</f>
        <v>0</v>
      </c>
      <c r="G145" s="14">
        <f>_xlfn.XLOOKUP($D145,Administrative!$A:$A,Administrative!L:L)</f>
        <v>0</v>
      </c>
      <c r="H145" s="14">
        <f>_xlfn.XLOOKUP($D145,Administrative!$A:$A,Administrative!M:M)</f>
        <v>0</v>
      </c>
    </row>
    <row r="146" spans="1:8" x14ac:dyDescent="0.3">
      <c r="A146" s="11" t="s">
        <v>133</v>
      </c>
      <c r="B146" s="11" t="s">
        <v>137</v>
      </c>
      <c r="C146" s="11">
        <f>_xlfn.XLOOKUP($D146,Administrative!$A:$A,Administrative!$B:$B)</f>
        <v>0</v>
      </c>
      <c r="D146" s="123" t="str">
        <v>A5</v>
      </c>
      <c r="E146" s="11">
        <f>_xlfn.XLOOKUP($D146,Administrative!$A:$A,Administrative!C:C)</f>
        <v>0</v>
      </c>
      <c r="F146" s="11">
        <f>_xlfn.XLOOKUP($D146,Administrative!$A:$A,Administrative!D:D)</f>
        <v>0</v>
      </c>
      <c r="G146" s="14">
        <f>_xlfn.XLOOKUP($D146,Administrative!$A:$A,Administrative!L:L)</f>
        <v>0</v>
      </c>
      <c r="H146" s="14">
        <f>_xlfn.XLOOKUP($D146,Administrative!$A:$A,Administrative!M:M)</f>
        <v>0</v>
      </c>
    </row>
    <row r="147" spans="1:8" x14ac:dyDescent="0.3">
      <c r="A147" s="11" t="s">
        <v>133</v>
      </c>
      <c r="B147" s="11" t="s">
        <v>137</v>
      </c>
      <c r="C147" s="11">
        <f>_xlfn.XLOOKUP($D147,Administrative!$A:$A,Administrative!$B:$B)</f>
        <v>0</v>
      </c>
      <c r="D147" s="123" t="str">
        <v>A6</v>
      </c>
      <c r="E147" s="11">
        <f>_xlfn.XLOOKUP($D147,Administrative!$A:$A,Administrative!C:C)</f>
        <v>0</v>
      </c>
      <c r="F147" s="11">
        <f>_xlfn.XLOOKUP($D147,Administrative!$A:$A,Administrative!D:D)</f>
        <v>0</v>
      </c>
      <c r="G147" s="14">
        <f>_xlfn.XLOOKUP($D147,Administrative!$A:$A,Administrative!L:L)</f>
        <v>0</v>
      </c>
      <c r="H147" s="14">
        <f>_xlfn.XLOOKUP($D147,Administrative!$A:$A,Administrative!M:M)</f>
        <v>0</v>
      </c>
    </row>
    <row r="148" spans="1:8" x14ac:dyDescent="0.3">
      <c r="A148" s="11" t="s">
        <v>133</v>
      </c>
      <c r="B148" s="11" t="s">
        <v>137</v>
      </c>
      <c r="C148" s="11">
        <f>_xlfn.XLOOKUP($D148,Administrative!$A:$A,Administrative!$B:$B)</f>
        <v>0</v>
      </c>
      <c r="D148" s="123" t="str">
        <v>A7</v>
      </c>
      <c r="E148" s="11">
        <f>_xlfn.XLOOKUP($D148,Administrative!$A:$A,Administrative!C:C)</f>
        <v>0</v>
      </c>
      <c r="F148" s="11">
        <f>_xlfn.XLOOKUP($D148,Administrative!$A:$A,Administrative!D:D)</f>
        <v>0</v>
      </c>
      <c r="G148" s="14">
        <f>_xlfn.XLOOKUP($D148,Administrative!$A:$A,Administrative!L:L)</f>
        <v>0</v>
      </c>
      <c r="H148" s="14">
        <f>_xlfn.XLOOKUP($D148,Administrative!$A:$A,Administrative!M:M)</f>
        <v>0</v>
      </c>
    </row>
    <row r="149" spans="1:8" x14ac:dyDescent="0.3">
      <c r="A149" s="11" t="s">
        <v>133</v>
      </c>
      <c r="B149" s="11" t="s">
        <v>137</v>
      </c>
      <c r="C149" s="11">
        <f>_xlfn.XLOOKUP($D149,Administrative!$A:$A,Administrative!$B:$B)</f>
        <v>0</v>
      </c>
      <c r="D149" s="123" t="str">
        <v>A8</v>
      </c>
      <c r="E149" s="11">
        <f>_xlfn.XLOOKUP($D149,Administrative!$A:$A,Administrative!C:C)</f>
        <v>0</v>
      </c>
      <c r="F149" s="11">
        <f>_xlfn.XLOOKUP($D149,Administrative!$A:$A,Administrative!D:D)</f>
        <v>0</v>
      </c>
      <c r="G149" s="14">
        <f>_xlfn.XLOOKUP($D149,Administrative!$A:$A,Administrative!L:L)</f>
        <v>0</v>
      </c>
      <c r="H149" s="14">
        <f>_xlfn.XLOOKUP($D149,Administrative!$A:$A,Administrative!M:M)</f>
        <v>0</v>
      </c>
    </row>
    <row r="150" spans="1:8" x14ac:dyDescent="0.3">
      <c r="A150" s="11" t="s">
        <v>133</v>
      </c>
      <c r="B150" s="11" t="s">
        <v>137</v>
      </c>
      <c r="C150" s="11">
        <f>_xlfn.XLOOKUP($D150,Administrative!$A:$A,Administrative!$B:$B)</f>
        <v>0</v>
      </c>
      <c r="D150" s="123" t="str">
        <v>A9</v>
      </c>
      <c r="E150" s="11">
        <f>_xlfn.XLOOKUP($D150,Administrative!$A:$A,Administrative!C:C)</f>
        <v>0</v>
      </c>
      <c r="F150" s="11">
        <f>_xlfn.XLOOKUP($D150,Administrative!$A:$A,Administrative!D:D)</f>
        <v>0</v>
      </c>
      <c r="G150" s="14">
        <f>_xlfn.XLOOKUP($D150,Administrative!$A:$A,Administrative!L:L)</f>
        <v>0</v>
      </c>
      <c r="H150" s="14">
        <f>_xlfn.XLOOKUP($D150,Administrative!$A:$A,Administrative!M:M)</f>
        <v>0</v>
      </c>
    </row>
    <row r="151" spans="1:8" x14ac:dyDescent="0.3">
      <c r="A151" s="11" t="s">
        <v>133</v>
      </c>
      <c r="B151" s="11" t="s">
        <v>137</v>
      </c>
      <c r="C151" s="11">
        <f>_xlfn.XLOOKUP($D151,Administrative!$A:$A,Administrative!$B:$B)</f>
        <v>0</v>
      </c>
      <c r="D151" s="123" t="str">
        <v>A10</v>
      </c>
      <c r="E151" s="11">
        <f>_xlfn.XLOOKUP($D151,Administrative!$A:$A,Administrative!C:C)</f>
        <v>0</v>
      </c>
      <c r="F151" s="11">
        <f>_xlfn.XLOOKUP($D151,Administrative!$A:$A,Administrative!D:D)</f>
        <v>0</v>
      </c>
      <c r="G151" s="14">
        <f>_xlfn.XLOOKUP($D151,Administrative!$A:$A,Administrative!L:L)</f>
        <v>0</v>
      </c>
      <c r="H151" s="14">
        <f>_xlfn.XLOOKUP($D151,Administrative!$A:$A,Administrative!M:M)</f>
        <v>0</v>
      </c>
    </row>
    <row r="152" spans="1:8" x14ac:dyDescent="0.3">
      <c r="A152" s="11" t="s">
        <v>133</v>
      </c>
      <c r="B152" s="11" t="s">
        <v>137</v>
      </c>
      <c r="C152" s="11">
        <f>_xlfn.XLOOKUP($D152,Administrative!$A:$A,Administrative!$B:$B)</f>
        <v>0</v>
      </c>
      <c r="D152" s="123" t="str">
        <v>A11</v>
      </c>
      <c r="E152" s="11">
        <f>_xlfn.XLOOKUP($D152,Administrative!$A:$A,Administrative!C:C)</f>
        <v>0</v>
      </c>
      <c r="F152" s="11">
        <f>_xlfn.XLOOKUP($D152,Administrative!$A:$A,Administrative!D:D)</f>
        <v>0</v>
      </c>
      <c r="G152" s="14">
        <f>_xlfn.XLOOKUP($D152,Administrative!$A:$A,Administrative!L:L)</f>
        <v>0</v>
      </c>
      <c r="H152" s="14">
        <f>_xlfn.XLOOKUP($D152,Administrative!$A:$A,Administrative!M:M)</f>
        <v>0</v>
      </c>
    </row>
    <row r="153" spans="1:8" x14ac:dyDescent="0.3">
      <c r="A153" s="11" t="s">
        <v>133</v>
      </c>
      <c r="B153" s="11" t="s">
        <v>137</v>
      </c>
      <c r="C153" s="11">
        <f>_xlfn.XLOOKUP($D153,Administrative!$A:$A,Administrative!$B:$B)</f>
        <v>0</v>
      </c>
      <c r="D153" s="123" t="str">
        <v>A12</v>
      </c>
      <c r="E153" s="11">
        <f>_xlfn.XLOOKUP($D153,Administrative!$A:$A,Administrative!C:C)</f>
        <v>0</v>
      </c>
      <c r="F153" s="11">
        <f>_xlfn.XLOOKUP($D153,Administrative!$A:$A,Administrative!D:D)</f>
        <v>0</v>
      </c>
      <c r="G153" s="14">
        <f>_xlfn.XLOOKUP($D153,Administrative!$A:$A,Administrative!L:L)</f>
        <v>0</v>
      </c>
      <c r="H153" s="14">
        <f>_xlfn.XLOOKUP($D153,Administrative!$A:$A,Administrative!M:M)</f>
        <v>0</v>
      </c>
    </row>
    <row r="154" spans="1:8" x14ac:dyDescent="0.3">
      <c r="A154" s="11" t="s">
        <v>133</v>
      </c>
      <c r="B154" s="11" t="s">
        <v>137</v>
      </c>
      <c r="C154" s="11">
        <f>_xlfn.XLOOKUP($D154,Administrative!$A:$A,Administrative!$B:$B)</f>
        <v>0</v>
      </c>
      <c r="D154" s="123" t="str">
        <v>A13</v>
      </c>
      <c r="E154" s="11">
        <f>_xlfn.XLOOKUP($D154,Administrative!$A:$A,Administrative!C:C)</f>
        <v>0</v>
      </c>
      <c r="F154" s="11">
        <f>_xlfn.XLOOKUP($D154,Administrative!$A:$A,Administrative!D:D)</f>
        <v>0</v>
      </c>
      <c r="G154" s="14">
        <f>_xlfn.XLOOKUP($D154,Administrative!$A:$A,Administrative!L:L)</f>
        <v>0</v>
      </c>
      <c r="H154" s="14">
        <f>_xlfn.XLOOKUP($D154,Administrative!$A:$A,Administrative!M:M)</f>
        <v>0</v>
      </c>
    </row>
    <row r="155" spans="1:8" x14ac:dyDescent="0.3">
      <c r="A155" s="11" t="s">
        <v>133</v>
      </c>
      <c r="B155" s="11" t="s">
        <v>137</v>
      </c>
      <c r="C155" s="11">
        <f>_xlfn.XLOOKUP($D155,Administrative!$A:$A,Administrative!$B:$B)</f>
        <v>0</v>
      </c>
      <c r="D155" s="123" t="str">
        <v>A14</v>
      </c>
      <c r="E155" s="11">
        <f>_xlfn.XLOOKUP($D155,Administrative!$A:$A,Administrative!C:C)</f>
        <v>0</v>
      </c>
      <c r="F155" s="11">
        <f>_xlfn.XLOOKUP($D155,Administrative!$A:$A,Administrative!D:D)</f>
        <v>0</v>
      </c>
      <c r="G155" s="14">
        <f>_xlfn.XLOOKUP($D155,Administrative!$A:$A,Administrative!L:L)</f>
        <v>0</v>
      </c>
      <c r="H155" s="14">
        <f>_xlfn.XLOOKUP($D155,Administrative!$A:$A,Administrative!M:M)</f>
        <v>0</v>
      </c>
    </row>
    <row r="156" spans="1:8" x14ac:dyDescent="0.3">
      <c r="A156" s="11" t="s">
        <v>133</v>
      </c>
      <c r="B156" s="11" t="s">
        <v>137</v>
      </c>
      <c r="C156" s="11">
        <f>_xlfn.XLOOKUP($D156,Administrative!$A:$A,Administrative!$B:$B)</f>
        <v>0</v>
      </c>
      <c r="D156" s="123" t="str">
        <v>A15</v>
      </c>
      <c r="E156" s="11">
        <f>_xlfn.XLOOKUP($D156,Administrative!$A:$A,Administrative!C:C)</f>
        <v>0</v>
      </c>
      <c r="F156" s="11">
        <f>_xlfn.XLOOKUP($D156,Administrative!$A:$A,Administrative!D:D)</f>
        <v>0</v>
      </c>
      <c r="G156" s="14">
        <f>_xlfn.XLOOKUP($D156,Administrative!$A:$A,Administrative!L:L)</f>
        <v>0</v>
      </c>
      <c r="H156" s="14">
        <f>_xlfn.XLOOKUP($D156,Administrative!$A:$A,Administrative!M:M)</f>
        <v>0</v>
      </c>
    </row>
    <row r="157" spans="1:8" x14ac:dyDescent="0.3">
      <c r="A157" s="11" t="s">
        <v>133</v>
      </c>
      <c r="B157" s="11" t="s">
        <v>137</v>
      </c>
      <c r="C157" s="11">
        <f>_xlfn.XLOOKUP($D157,Administrative!$A:$A,Administrative!$B:$B)</f>
        <v>0</v>
      </c>
      <c r="D157" s="123" t="str">
        <v>A16</v>
      </c>
      <c r="E157" s="11">
        <f>_xlfn.XLOOKUP($D157,Administrative!$A:$A,Administrative!C:C)</f>
        <v>0</v>
      </c>
      <c r="F157" s="11">
        <f>_xlfn.XLOOKUP($D157,Administrative!$A:$A,Administrative!D:D)</f>
        <v>0</v>
      </c>
      <c r="G157" s="14">
        <f>_xlfn.XLOOKUP($D157,Administrative!$A:$A,Administrative!L:L)</f>
        <v>0</v>
      </c>
      <c r="H157" s="14">
        <f>_xlfn.XLOOKUP($D157,Administrative!$A:$A,Administrative!M:M)</f>
        <v>0</v>
      </c>
    </row>
    <row r="158" spans="1:8" x14ac:dyDescent="0.3">
      <c r="A158" s="11" t="s">
        <v>133</v>
      </c>
      <c r="B158" s="11" t="s">
        <v>137</v>
      </c>
      <c r="C158" s="11">
        <f>_xlfn.XLOOKUP($D158,Administrative!$A:$A,Administrative!$B:$B)</f>
        <v>0</v>
      </c>
      <c r="D158" s="123" t="str">
        <v>A17</v>
      </c>
      <c r="E158" s="11">
        <f>_xlfn.XLOOKUP($D158,Administrative!$A:$A,Administrative!C:C)</f>
        <v>0</v>
      </c>
      <c r="F158" s="11">
        <f>_xlfn.XLOOKUP($D158,Administrative!$A:$A,Administrative!D:D)</f>
        <v>0</v>
      </c>
      <c r="G158" s="14">
        <f>_xlfn.XLOOKUP($D158,Administrative!$A:$A,Administrative!L:L)</f>
        <v>0</v>
      </c>
      <c r="H158" s="14">
        <f>_xlfn.XLOOKUP($D158,Administrative!$A:$A,Administrative!M:M)</f>
        <v>0</v>
      </c>
    </row>
    <row r="159" spans="1:8" x14ac:dyDescent="0.3">
      <c r="A159" s="11" t="s">
        <v>133</v>
      </c>
      <c r="B159" s="11" t="s">
        <v>137</v>
      </c>
      <c r="C159" s="11">
        <f>_xlfn.XLOOKUP($D159,Administrative!$A:$A,Administrative!$B:$B)</f>
        <v>0</v>
      </c>
      <c r="D159" s="123" t="str">
        <v>A18</v>
      </c>
      <c r="E159" s="11">
        <f>_xlfn.XLOOKUP($D159,Administrative!$A:$A,Administrative!C:C)</f>
        <v>0</v>
      </c>
      <c r="F159" s="11">
        <f>_xlfn.XLOOKUP($D159,Administrative!$A:$A,Administrative!D:D)</f>
        <v>0</v>
      </c>
      <c r="G159" s="14">
        <f>_xlfn.XLOOKUP($D159,Administrative!$A:$A,Administrative!L:L)</f>
        <v>0</v>
      </c>
      <c r="H159" s="14">
        <f>_xlfn.XLOOKUP($D159,Administrative!$A:$A,Administrative!M:M)</f>
        <v>0</v>
      </c>
    </row>
    <row r="160" spans="1:8" x14ac:dyDescent="0.3">
      <c r="A160" s="11" t="s">
        <v>133</v>
      </c>
      <c r="B160" s="11" t="s">
        <v>137</v>
      </c>
      <c r="C160" s="11">
        <f>_xlfn.XLOOKUP($D160,Administrative!$A:$A,Administrative!$B:$B)</f>
        <v>0</v>
      </c>
      <c r="D160" s="123" t="str">
        <v>A19</v>
      </c>
      <c r="E160" s="11">
        <f>_xlfn.XLOOKUP($D160,Administrative!$A:$A,Administrative!C:C)</f>
        <v>0</v>
      </c>
      <c r="F160" s="11">
        <f>_xlfn.XLOOKUP($D160,Administrative!$A:$A,Administrative!D:D)</f>
        <v>0</v>
      </c>
      <c r="G160" s="14">
        <f>_xlfn.XLOOKUP($D160,Administrative!$A:$A,Administrative!L:L)</f>
        <v>0</v>
      </c>
      <c r="H160" s="14">
        <f>_xlfn.XLOOKUP($D160,Administrative!$A:$A,Administrative!M:M)</f>
        <v>0</v>
      </c>
    </row>
    <row r="161" spans="1:8" x14ac:dyDescent="0.3">
      <c r="A161" s="11" t="s">
        <v>133</v>
      </c>
      <c r="B161" s="11" t="s">
        <v>137</v>
      </c>
      <c r="C161" s="11">
        <f>_xlfn.XLOOKUP($D161,Administrative!$A:$A,Administrative!$B:$B)</f>
        <v>0</v>
      </c>
      <c r="D161" s="123" t="str">
        <v>A20</v>
      </c>
      <c r="E161" s="11">
        <f>_xlfn.XLOOKUP($D161,Administrative!$A:$A,Administrative!C:C)</f>
        <v>0</v>
      </c>
      <c r="F161" s="11">
        <f>_xlfn.XLOOKUP($D161,Administrative!$A:$A,Administrative!D:D)</f>
        <v>0</v>
      </c>
      <c r="G161" s="14">
        <f>_xlfn.XLOOKUP($D161,Administrative!$A:$A,Administrative!L:L)</f>
        <v>0</v>
      </c>
      <c r="H161" s="14">
        <f>_xlfn.XLOOKUP($D161,Administrative!$A:$A,Administrative!M:M)</f>
        <v>0</v>
      </c>
    </row>
    <row r="162" spans="1:8" x14ac:dyDescent="0.3">
      <c r="A162" s="11" t="s">
        <v>133</v>
      </c>
      <c r="B162" s="11" t="s">
        <v>136</v>
      </c>
      <c r="C162" s="11" t="str">
        <f>_xlfn.XLOOKUP($D162,Indirect!$A:$A,Indirect!$B:$B)</f>
        <v>Personnel</v>
      </c>
      <c r="D162" s="123" t="str">
        <v>I1</v>
      </c>
      <c r="E162" s="11" t="str">
        <f>_xlfn.XLOOKUP($D162,Indirect!$A:$A,Indirect!B:B)</f>
        <v>Personnel</v>
      </c>
      <c r="F162" s="18">
        <f>_xlfn.XLOOKUP($D162,Indirect!$A:$A,Indirect!D:D)</f>
        <v>0</v>
      </c>
      <c r="G162" s="11">
        <f>_xlfn.XLOOKUP($D162,Indirect!$A:$A,Indirect!F:F)</f>
        <v>0</v>
      </c>
      <c r="H162" s="11">
        <f>_xlfn.XLOOKUP($D162,Indirect!$A:$A,Indirect!G:G)</f>
        <v>0</v>
      </c>
    </row>
    <row r="163" spans="1:8" x14ac:dyDescent="0.3">
      <c r="A163" s="11" t="s">
        <v>133</v>
      </c>
      <c r="B163" s="11" t="s">
        <v>136</v>
      </c>
      <c r="C163" s="11" t="str">
        <f>_xlfn.XLOOKUP($D163,Indirect!$A:$A,Indirect!$B:$B)</f>
        <v>Fringe</v>
      </c>
      <c r="D163" s="123" t="str">
        <v>I2</v>
      </c>
      <c r="E163" s="11" t="str">
        <f>_xlfn.XLOOKUP($D163,Indirect!A:A,Indirect!B:B)</f>
        <v>Fringe</v>
      </c>
      <c r="F163" s="18">
        <f>_xlfn.XLOOKUP($D163,Indirect!$A:$A,Indirect!D:D)</f>
        <v>0</v>
      </c>
      <c r="G163" s="11">
        <f>_xlfn.XLOOKUP($D163,Indirect!$A:$A,Indirect!F:F)</f>
        <v>0</v>
      </c>
      <c r="H163" s="11">
        <f>_xlfn.XLOOKUP($D163,Indirect!$A:$A,Indirect!G:G)</f>
        <v>0</v>
      </c>
    </row>
    <row r="164" spans="1:8" x14ac:dyDescent="0.3">
      <c r="A164" s="11" t="s">
        <v>133</v>
      </c>
      <c r="B164" s="11" t="s">
        <v>136</v>
      </c>
      <c r="C164" s="11" t="str">
        <f>_xlfn.XLOOKUP($D164,Indirect!$A:$A,Indirect!$B:$B)</f>
        <v>Travel</v>
      </c>
      <c r="D164" s="123" t="str">
        <v>I3</v>
      </c>
      <c r="E164" s="11" t="str">
        <f>_xlfn.XLOOKUP($D164,Indirect!A:A,Indirect!B:B)</f>
        <v>Travel</v>
      </c>
      <c r="F164" s="18">
        <f>_xlfn.XLOOKUP($D164,Indirect!$A:$A,Indirect!D:D)</f>
        <v>0</v>
      </c>
      <c r="G164" s="11">
        <f>_xlfn.XLOOKUP($D164,Indirect!$A:$A,Indirect!F:F)</f>
        <v>0</v>
      </c>
      <c r="H164" s="11">
        <f>_xlfn.XLOOKUP($D164,Indirect!$A:$A,Indirect!G:G)</f>
        <v>0</v>
      </c>
    </row>
    <row r="165" spans="1:8" x14ac:dyDescent="0.3">
      <c r="A165" s="11" t="s">
        <v>133</v>
      </c>
      <c r="B165" s="11" t="s">
        <v>136</v>
      </c>
      <c r="C165" s="11" t="str">
        <f>_xlfn.XLOOKUP($D165,Indirect!$A:$A,Indirect!$B:$B)</f>
        <v>Supplies</v>
      </c>
      <c r="D165" s="123" t="str">
        <v>I4</v>
      </c>
      <c r="E165" s="11" t="str">
        <f>_xlfn.XLOOKUP($D165,Indirect!A:A,Indirect!B:B)</f>
        <v>Supplies</v>
      </c>
      <c r="F165" s="18">
        <f>_xlfn.XLOOKUP($D165,Indirect!$A:$A,Indirect!D:D)</f>
        <v>0</v>
      </c>
      <c r="G165" s="11">
        <f>_xlfn.XLOOKUP($D165,Indirect!$A:$A,Indirect!F:F)</f>
        <v>0</v>
      </c>
      <c r="H165" s="11">
        <f>_xlfn.XLOOKUP($D165,Indirect!$A:$A,Indirect!G:G)</f>
        <v>0</v>
      </c>
    </row>
    <row r="166" spans="1:8" x14ac:dyDescent="0.3">
      <c r="A166" s="11" t="s">
        <v>133</v>
      </c>
      <c r="B166" s="11" t="s">
        <v>136</v>
      </c>
      <c r="C166" s="11" t="str">
        <f>_xlfn.XLOOKUP($D166,Indirect!$A:$A,Indirect!$B:$B)</f>
        <v>Services</v>
      </c>
      <c r="D166" s="123" t="str">
        <v>I5</v>
      </c>
      <c r="E166" s="11" t="str">
        <f>_xlfn.XLOOKUP($D166,Indirect!A:A,Indirect!B:B)</f>
        <v>Services</v>
      </c>
      <c r="F166" s="18">
        <f>_xlfn.XLOOKUP($D166,Indirect!$A:$A,Indirect!D:D)</f>
        <v>0</v>
      </c>
      <c r="G166" s="11">
        <f>_xlfn.XLOOKUP($D166,Indirect!$A:$A,Indirect!F:F)</f>
        <v>200</v>
      </c>
      <c r="H166" s="11">
        <f>_xlfn.XLOOKUP($D166,Indirect!$A:$A,Indirect!G:G)</f>
        <v>25</v>
      </c>
    </row>
    <row r="167" spans="1:8" x14ac:dyDescent="0.3">
      <c r="A167" s="11" t="s">
        <v>133</v>
      </c>
      <c r="B167" s="11" t="s">
        <v>136</v>
      </c>
      <c r="C167" s="11" t="str">
        <f>_xlfn.XLOOKUP($D167,Indirect!$A:$A,Indirect!$B:$B)</f>
        <v>Subawards</v>
      </c>
      <c r="D167" s="123" t="str">
        <v>I6</v>
      </c>
      <c r="E167" s="11" t="str">
        <f>_xlfn.XLOOKUP($D167,Indirect!A:A,Indirect!B:B)</f>
        <v>Subawards</v>
      </c>
      <c r="F167" s="18">
        <f>_xlfn.XLOOKUP($D167,Indirect!$A:$A,Indirect!D:D)</f>
        <v>0</v>
      </c>
      <c r="G167" s="11">
        <f>_xlfn.XLOOKUP($D167,Indirect!$A:$A,Indirect!F:F)</f>
        <v>0</v>
      </c>
      <c r="H167" s="11">
        <f>_xlfn.XLOOKUP($D167,Indirect!$A:$A,Indirect!G:G)</f>
        <v>0</v>
      </c>
    </row>
  </sheetData>
  <sheetProtection algorithmName="SHA-512" hashValue="ARaBhXzud90i8Ya4IXJlen5pqTrvMpk9Z3aXg3ozlDSsPQ8JX9xrwek9sbZgCBh6WIWuOFPazLcVWvyIh9metQ==" saltValue="+LkJfsfhAuSwGF5qYd8M1w==" spinCount="100000" sheet="1" formatCells="0" formatColumns="0" formatRows="0" autoFilter="0"/>
  <autoFilter ref="A1:P167" xr:uid="{A39013B3-A83A-41B6-AD81-91BBD4420551}"/>
  <dataConsolidate topLabels="1"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CB9E9-405C-4234-815E-E082A7DC619C}">
  <dimension ref="A1:L9"/>
  <sheetViews>
    <sheetView workbookViewId="0">
      <selection activeCell="F18" sqref="F18"/>
    </sheetView>
  </sheetViews>
  <sheetFormatPr defaultRowHeight="14.4" x14ac:dyDescent="0.3"/>
  <cols>
    <col min="1" max="1" width="23" bestFit="1" customWidth="1"/>
    <col min="2" max="2" width="18.5546875" style="1" bestFit="1" customWidth="1"/>
    <col min="3" max="3" width="18.5546875" style="1" customWidth="1"/>
    <col min="4" max="4" width="18" style="1" bestFit="1" customWidth="1"/>
    <col min="5" max="7" width="14.5546875" style="1" bestFit="1" customWidth="1"/>
    <col min="8" max="8" width="21.5546875" style="1" bestFit="1" customWidth="1"/>
    <col min="9" max="9" width="9" style="12" bestFit="1" customWidth="1"/>
    <col min="10" max="10" width="10.109375" style="12" bestFit="1" customWidth="1"/>
    <col min="11" max="11" width="7.88671875" style="12" bestFit="1" customWidth="1"/>
    <col min="12" max="12" width="22.33203125" style="12" customWidth="1"/>
  </cols>
  <sheetData>
    <row r="1" spans="1:12" ht="28.8" x14ac:dyDescent="0.3">
      <c r="A1" s="43" t="s">
        <v>167</v>
      </c>
      <c r="B1" s="23" t="s">
        <v>144</v>
      </c>
      <c r="C1" s="23" t="s">
        <v>334</v>
      </c>
      <c r="D1" s="23" t="s">
        <v>63</v>
      </c>
      <c r="E1" s="23" t="s">
        <v>109</v>
      </c>
      <c r="F1" s="23" t="s">
        <v>108</v>
      </c>
      <c r="G1" s="23" t="s">
        <v>110</v>
      </c>
      <c r="H1" s="23" t="s">
        <v>111</v>
      </c>
      <c r="I1" s="25" t="s">
        <v>112</v>
      </c>
      <c r="J1" s="25" t="s">
        <v>105</v>
      </c>
      <c r="K1" s="25" t="s">
        <v>106</v>
      </c>
      <c r="L1" s="25" t="s">
        <v>107</v>
      </c>
    </row>
    <row r="2" spans="1:12" x14ac:dyDescent="0.3">
      <c r="A2" s="11" t="s">
        <v>121</v>
      </c>
      <c r="B2" s="14">
        <f>SUMIFS('Line-Item Budget'!G:G,'Line-Item Budget'!$A:$A,$A2)</f>
        <v>0</v>
      </c>
      <c r="C2" s="14">
        <f>ROUNDUP(B2/4,0)</f>
        <v>0</v>
      </c>
      <c r="D2" s="14">
        <f>SUMIFS('Line-Item Budget'!H:H,'Line-Item Budget'!$A:$A,$A2)</f>
        <v>0</v>
      </c>
      <c r="E2" s="14">
        <f>SUMIFS('Line-Item Budget'!I:I,'Line-Item Budget'!$A:$A,$A2)</f>
        <v>0</v>
      </c>
      <c r="F2" s="14">
        <f>SUMIFS('Line-Item Budget'!J:J,'Line-Item Budget'!$A:$A,$A2)</f>
        <v>0</v>
      </c>
      <c r="G2" s="14">
        <f>SUMIFS('Line-Item Budget'!K:K,'Line-Item Budget'!$A:$A,$A2)</f>
        <v>0</v>
      </c>
      <c r="H2" s="14">
        <f>SUMIFS('Line-Item Budget'!L:L,'Line-Item Budget'!$A:$A,$A2)</f>
        <v>0</v>
      </c>
      <c r="I2" s="74" t="str">
        <f>IFERROR(E2/$B2,"")</f>
        <v/>
      </c>
      <c r="J2" s="74" t="str">
        <f t="shared" ref="J2:L2" si="0">IFERROR(F2/$B2,"")</f>
        <v/>
      </c>
      <c r="K2" s="74" t="str">
        <f t="shared" si="0"/>
        <v/>
      </c>
      <c r="L2" s="74" t="str">
        <f t="shared" si="0"/>
        <v/>
      </c>
    </row>
    <row r="3" spans="1:12" x14ac:dyDescent="0.3">
      <c r="A3" s="11" t="s">
        <v>129</v>
      </c>
      <c r="B3" s="14">
        <f>SUMIFS('Line-Item Budget'!G:G,'Line-Item Budget'!$A:$A,$A3)</f>
        <v>0</v>
      </c>
      <c r="C3" s="14">
        <f t="shared" ref="C3:C8" si="1">ROUNDUP(B3/4,0)</f>
        <v>0</v>
      </c>
      <c r="D3" s="14">
        <f>SUMIFS('Line-Item Budget'!H:H,'Line-Item Budget'!$A:$A,$A3)</f>
        <v>0</v>
      </c>
      <c r="E3" s="14">
        <f>SUMIFS('Line-Item Budget'!I:I,'Line-Item Budget'!$A:$A,$A3)</f>
        <v>0</v>
      </c>
      <c r="F3" s="14">
        <f>SUMIFS('Line-Item Budget'!J:J,'Line-Item Budget'!$A:$A,$A3)</f>
        <v>0</v>
      </c>
      <c r="G3" s="14">
        <f>SUMIFS('Line-Item Budget'!K:K,'Line-Item Budget'!$A:$A,$A3)</f>
        <v>0</v>
      </c>
      <c r="H3" s="14">
        <f>SUMIFS('Line-Item Budget'!L:L,'Line-Item Budget'!$A:$A,$A3)</f>
        <v>0</v>
      </c>
      <c r="I3" s="74" t="str">
        <f t="shared" ref="I3:I5" si="2">IFERROR(E3/$B3,"")</f>
        <v/>
      </c>
      <c r="J3" s="74" t="str">
        <f t="shared" ref="J3:J5" si="3">IFERROR(F3/$B3,"")</f>
        <v/>
      </c>
      <c r="K3" s="74" t="str">
        <f t="shared" ref="K3:K5" si="4">IFERROR(G3/$B3,"")</f>
        <v/>
      </c>
      <c r="L3" s="74" t="str">
        <f t="shared" ref="L3:L5" si="5">IFERROR(H3/$B3,"")</f>
        <v/>
      </c>
    </row>
    <row r="4" spans="1:12" x14ac:dyDescent="0.3">
      <c r="A4" s="11" t="s">
        <v>130</v>
      </c>
      <c r="B4" s="14">
        <f>SUMIFS('Line-Item Budget'!G:G,'Line-Item Budget'!$A:$A,$A4)</f>
        <v>0</v>
      </c>
      <c r="C4" s="14">
        <f t="shared" si="1"/>
        <v>0</v>
      </c>
      <c r="D4" s="14">
        <f>SUMIFS('Line-Item Budget'!H:H,'Line-Item Budget'!$A:$A,$A4)</f>
        <v>0</v>
      </c>
      <c r="E4" s="14">
        <f>SUMIFS('Line-Item Budget'!I:I,'Line-Item Budget'!$A:$A,$A4)</f>
        <v>0</v>
      </c>
      <c r="F4" s="14">
        <f>SUMIFS('Line-Item Budget'!J:J,'Line-Item Budget'!$A:$A,$A4)</f>
        <v>0</v>
      </c>
      <c r="G4" s="14">
        <f>SUMIFS('Line-Item Budget'!K:K,'Line-Item Budget'!$A:$A,$A4)</f>
        <v>0</v>
      </c>
      <c r="H4" s="14">
        <f>SUMIFS('Line-Item Budget'!L:L,'Line-Item Budget'!$A:$A,$A4)</f>
        <v>0</v>
      </c>
      <c r="I4" s="74" t="str">
        <f t="shared" si="2"/>
        <v/>
      </c>
      <c r="J4" s="74" t="str">
        <f t="shared" si="3"/>
        <v/>
      </c>
      <c r="K4" s="74" t="str">
        <f t="shared" si="4"/>
        <v/>
      </c>
      <c r="L4" s="74" t="str">
        <f t="shared" si="5"/>
        <v/>
      </c>
    </row>
    <row r="5" spans="1:12" x14ac:dyDescent="0.3">
      <c r="A5" s="11" t="s">
        <v>131</v>
      </c>
      <c r="B5" s="14">
        <f>SUMIFS('Line-Item Budget'!G:G,'Line-Item Budget'!$A:$A,$A5)</f>
        <v>0</v>
      </c>
      <c r="C5" s="14">
        <f t="shared" si="1"/>
        <v>0</v>
      </c>
      <c r="D5" s="14">
        <f>SUMIFS('Line-Item Budget'!H:H,'Line-Item Budget'!$A:$A,$A5)</f>
        <v>0</v>
      </c>
      <c r="E5" s="14">
        <f>SUMIFS('Line-Item Budget'!I:I,'Line-Item Budget'!$A:$A,$A5)</f>
        <v>0</v>
      </c>
      <c r="F5" s="14">
        <f>SUMIFS('Line-Item Budget'!J:J,'Line-Item Budget'!$A:$A,$A5)</f>
        <v>0</v>
      </c>
      <c r="G5" s="14">
        <f>SUMIFS('Line-Item Budget'!K:K,'Line-Item Budget'!$A:$A,$A5)</f>
        <v>0</v>
      </c>
      <c r="H5" s="14">
        <f>SUMIFS('Line-Item Budget'!L:L,'Line-Item Budget'!$A:$A,$A5)</f>
        <v>0</v>
      </c>
      <c r="I5" s="74" t="str">
        <f t="shared" si="2"/>
        <v/>
      </c>
      <c r="J5" s="74" t="str">
        <f t="shared" si="3"/>
        <v/>
      </c>
      <c r="K5" s="74" t="str">
        <f t="shared" si="4"/>
        <v/>
      </c>
      <c r="L5" s="74" t="str">
        <f t="shared" si="5"/>
        <v/>
      </c>
    </row>
    <row r="6" spans="1:12" x14ac:dyDescent="0.3">
      <c r="A6" s="11" t="s">
        <v>118</v>
      </c>
      <c r="B6" s="14">
        <f>SUMIFS('Line-Item Budget'!G:G,'Line-Item Budget'!$A:$A,$A6)</f>
        <v>0</v>
      </c>
      <c r="C6" s="14">
        <f t="shared" si="1"/>
        <v>0</v>
      </c>
      <c r="D6" s="14">
        <f>SUMIFS('Line-Item Budget'!H:H,'Line-Item Budget'!$A:$A,$A6)</f>
        <v>0</v>
      </c>
      <c r="E6" s="14">
        <f>SUMIFS('Line-Item Budget'!I:I,'Line-Item Budget'!$A:$A,$A6)</f>
        <v>0</v>
      </c>
      <c r="F6" s="14">
        <f>SUMIFS('Line-Item Budget'!J:J,'Line-Item Budget'!$A:$A,$A6)</f>
        <v>0</v>
      </c>
      <c r="G6" s="14">
        <f>SUMIFS('Line-Item Budget'!K:K,'Line-Item Budget'!$A:$A,$A6)</f>
        <v>0</v>
      </c>
      <c r="H6" s="14">
        <f>SUMIFS('Line-Item Budget'!L:L,'Line-Item Budget'!$A:$A,$A6)</f>
        <v>0</v>
      </c>
      <c r="I6" s="74" t="str">
        <f t="shared" ref="I6:I9" si="6">IFERROR(E6/$B6,"")</f>
        <v/>
      </c>
      <c r="J6" s="74" t="str">
        <f t="shared" ref="J6:J9" si="7">IFERROR(F6/$B6,"")</f>
        <v/>
      </c>
      <c r="K6" s="74" t="str">
        <f t="shared" ref="K6:K9" si="8">IFERROR(G6/$B6,"")</f>
        <v/>
      </c>
      <c r="L6" s="74" t="str">
        <f t="shared" ref="L6:L9" si="9">IFERROR(H6/$B6,"")</f>
        <v/>
      </c>
    </row>
    <row r="7" spans="1:12" x14ac:dyDescent="0.3">
      <c r="A7" s="11" t="s">
        <v>53</v>
      </c>
      <c r="B7" s="14">
        <f>SUMIFS('Line-Item Budget'!G:G,'Line-Item Budget'!$A:$A,$A7)</f>
        <v>0</v>
      </c>
      <c r="C7" s="14">
        <f t="shared" si="1"/>
        <v>0</v>
      </c>
      <c r="D7" s="14">
        <f>SUMIFS('Line-Item Budget'!H:H,'Line-Item Budget'!$A:$A,$A7)</f>
        <v>0</v>
      </c>
      <c r="E7" s="14">
        <f>SUMIFS('Line-Item Budget'!I:I,'Line-Item Budget'!$A:$A,$A7)</f>
        <v>0</v>
      </c>
      <c r="F7" s="14">
        <f>SUMIFS('Line-Item Budget'!J:J,'Line-Item Budget'!$A:$A,$A7)</f>
        <v>0</v>
      </c>
      <c r="G7" s="14">
        <f>SUMIFS('Line-Item Budget'!K:K,'Line-Item Budget'!$A:$A,$A7)</f>
        <v>0</v>
      </c>
      <c r="H7" s="14">
        <f>SUMIFS('Line-Item Budget'!L:L,'Line-Item Budget'!$A:$A,$A7)</f>
        <v>0</v>
      </c>
      <c r="I7" s="74" t="str">
        <f t="shared" si="6"/>
        <v/>
      </c>
      <c r="J7" s="74" t="str">
        <f t="shared" si="7"/>
        <v/>
      </c>
      <c r="K7" s="74" t="str">
        <f t="shared" si="8"/>
        <v/>
      </c>
      <c r="L7" s="74" t="str">
        <f t="shared" si="9"/>
        <v/>
      </c>
    </row>
    <row r="8" spans="1:12" x14ac:dyDescent="0.3">
      <c r="A8" s="11" t="s">
        <v>133</v>
      </c>
      <c r="B8" s="14">
        <f>SUMIFS('Line-Item Budget'!G:G,'Line-Item Budget'!$A:$A,$A8)</f>
        <v>200</v>
      </c>
      <c r="C8" s="14">
        <f t="shared" si="1"/>
        <v>50</v>
      </c>
      <c r="D8" s="14">
        <f>SUMIFS('Line-Item Budget'!H:H,'Line-Item Budget'!$A:$A,$A8)</f>
        <v>25</v>
      </c>
      <c r="E8" s="14">
        <f>SUMIFS('Line-Item Budget'!I:I,'Line-Item Budget'!$A:$A,$A8)</f>
        <v>0</v>
      </c>
      <c r="F8" s="14">
        <f>SUMIFS('Line-Item Budget'!J:J,'Line-Item Budget'!$A:$A,$A8)</f>
        <v>0</v>
      </c>
      <c r="G8" s="14">
        <f>SUMIFS('Line-Item Budget'!K:K,'Line-Item Budget'!$A:$A,$A8)</f>
        <v>0</v>
      </c>
      <c r="H8" s="14">
        <f>SUMIFS('Line-Item Budget'!L:L,'Line-Item Budget'!$A:$A,$A8)</f>
        <v>0</v>
      </c>
      <c r="I8" s="74">
        <f t="shared" si="6"/>
        <v>0</v>
      </c>
      <c r="J8" s="74">
        <f t="shared" si="7"/>
        <v>0</v>
      </c>
      <c r="K8" s="74">
        <f t="shared" si="8"/>
        <v>0</v>
      </c>
      <c r="L8" s="74">
        <f t="shared" si="9"/>
        <v>0</v>
      </c>
    </row>
    <row r="9" spans="1:12" s="32" customFormat="1" x14ac:dyDescent="0.3">
      <c r="A9" s="43" t="s">
        <v>329</v>
      </c>
      <c r="B9" s="46">
        <f>SUM(B2:B8)</f>
        <v>200</v>
      </c>
      <c r="C9" s="46">
        <f>SUM(C2:C8)</f>
        <v>50</v>
      </c>
      <c r="D9" s="46">
        <f t="shared" ref="D9:H9" si="10">SUM(D2:D8)</f>
        <v>25</v>
      </c>
      <c r="E9" s="46">
        <f t="shared" si="10"/>
        <v>0</v>
      </c>
      <c r="F9" s="46">
        <f t="shared" si="10"/>
        <v>0</v>
      </c>
      <c r="G9" s="46">
        <f t="shared" si="10"/>
        <v>0</v>
      </c>
      <c r="H9" s="46">
        <f t="shared" si="10"/>
        <v>0</v>
      </c>
      <c r="I9" s="185">
        <f t="shared" si="6"/>
        <v>0</v>
      </c>
      <c r="J9" s="185">
        <f t="shared" si="7"/>
        <v>0</v>
      </c>
      <c r="K9" s="185">
        <f t="shared" si="8"/>
        <v>0</v>
      </c>
      <c r="L9" s="185">
        <f t="shared" si="9"/>
        <v>0</v>
      </c>
    </row>
  </sheetData>
  <sheetProtection algorithmName="SHA-512" hashValue="dvDZ2vAXMe5ZcyU4yPT3kR8LqLFGrNLxum4iin1EBDbFdeiHmUCzlHBlLwlCry0DdIzqx0VodXsL/w0/jiVLFA==" saltValue="OCscvRRHl8cdVsc03Qz9Vw==" spinCount="100000" sheet="1" objects="1" scenarios="1" formatCells="0" formatColumns="0" format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Budget Mapping</vt:lpstr>
      <vt:lpstr>Positions &amp; Wages</vt:lpstr>
      <vt:lpstr>Unpaid Holidays</vt:lpstr>
      <vt:lpstr>Fringe</vt:lpstr>
      <vt:lpstr>Travel &amp; Training</vt:lpstr>
      <vt:lpstr>DCA</vt:lpstr>
      <vt:lpstr>Supplies &amp; Equipment</vt:lpstr>
      <vt:lpstr>Contracts &amp; Subawards</vt:lpstr>
      <vt:lpstr>Administrative</vt:lpstr>
      <vt:lpstr>Other</vt:lpstr>
      <vt:lpstr>Indirect</vt:lpstr>
      <vt:lpstr>Line-Item Budget</vt:lpstr>
      <vt:lpstr>Overview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Schoenleber, Emily</dc:creator>
  <cp:lastModifiedBy>Schoenleber, Emily</cp:lastModifiedBy>
  <dcterms:created xsi:type="dcterms:W3CDTF">2026-02-25T00:34:22Z</dcterms:created>
  <dcterms:modified xsi:type="dcterms:W3CDTF">2026-03-13T03:23:00Z</dcterms:modified>
</cp:coreProperties>
</file>